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Mis documentos\SENA\2025\Fichas\F 3120246 Gestion Administrativa\Documentos comerciales\"/>
    </mc:Choice>
  </mc:AlternateContent>
  <xr:revisionPtr revIDLastSave="0" documentId="13_ncr:1_{A294FCA4-FF42-495B-86A0-E6A4464D397E}" xr6:coauthVersionLast="47" xr6:coauthVersionMax="47" xr10:uidLastSave="{00000000-0000-0000-0000-000000000000}"/>
  <bookViews>
    <workbookView xWindow="-120" yWindow="-120" windowWidth="20730" windowHeight="11040" xr2:uid="{D7C8A8D6-20A7-42AB-B9D6-58275C6C3FC4}"/>
  </bookViews>
  <sheets>
    <sheet name="Plan de trabajo" sheetId="5" r:id="rId1"/>
    <sheet name="ASISTENCIA" sheetId="4" r:id="rId2"/>
    <sheet name="Hoja9" sheetId="15" r:id="rId3"/>
    <sheet name="Hoja10" sheetId="16" r:id="rId4"/>
    <sheet name="Hoja11" sheetId="17" r:id="rId5"/>
    <sheet name="Hoja12" sheetId="18" r:id="rId6"/>
    <sheet name="Hoja6" sheetId="12" r:id="rId7"/>
    <sheet name="Hoja2" sheetId="7" r:id="rId8"/>
    <sheet name="Hoja1" sheetId="6" r:id="rId9"/>
    <sheet name="Hoja3" sheetId="8" r:id="rId10"/>
    <sheet name="Hoja4" sheetId="9" r:id="rId11"/>
    <sheet name="Hoja5" sheetId="10" r:id="rId12"/>
    <sheet name="documentos comerciales" sheetId="11" r:id="rId13"/>
  </sheets>
  <definedNames>
    <definedName name="_xlnm._FilterDatabase" localSheetId="1" hidden="1">ASISTENCIA!$A$3:$M$25</definedName>
    <definedName name="_xlnm._FilterDatabase" localSheetId="0" hidden="1">'Plan de trabajo'!$A$21:$O$45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0" l="1"/>
  <c r="H5" i="10"/>
  <c r="G5" i="10"/>
  <c r="F5" i="10"/>
  <c r="G5" i="11" l="1"/>
  <c r="G4" i="11" s="1"/>
  <c r="F3" i="11"/>
  <c r="F7" i="11"/>
  <c r="G7" i="11" l="1"/>
  <c r="C7" i="8"/>
  <c r="D7" i="8"/>
  <c r="O33" i="4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<sst xmlns="http://schemas.openxmlformats.org/spreadsheetml/2006/main" count="887" uniqueCount="434">
  <si>
    <t>Documento</t>
  </si>
  <si>
    <t>CC</t>
  </si>
  <si>
    <t>INSTRUCTOR</t>
  </si>
  <si>
    <t>SERVICIO NACIONAL DE APRENDIZAJE - Complejo Tecnológico, Turístico y Agroindustrial del Occidente Antioqueño
Coordinación Académica
PLANILLA PLAN DE TRABAJO - Versión 2</t>
  </si>
  <si>
    <t>PROGRAMA DE FORMACIÓN</t>
  </si>
  <si>
    <t>GUÍA DE APRENDIZAJE</t>
  </si>
  <si>
    <t>ACTIVIDAD DE APRENDIZAJE</t>
  </si>
  <si>
    <t>RESULTADOS DE APRENDIZAJE</t>
  </si>
  <si>
    <t>ARELY ARROYAVE</t>
  </si>
  <si>
    <t>GESTIÓN DE LAS EVIDENCIAS DE APRENDIZAJE</t>
  </si>
  <si>
    <t>x</t>
  </si>
  <si>
    <t>Número de Documento</t>
  </si>
  <si>
    <t>Nombre</t>
  </si>
  <si>
    <t>Apellidos</t>
  </si>
  <si>
    <t>Juicio Evaluativo</t>
  </si>
  <si>
    <t>Intento 1</t>
  </si>
  <si>
    <t>Intento 2</t>
  </si>
  <si>
    <t>CC - 1011591546</t>
  </si>
  <si>
    <t>ANA SOFIA BETANCUR SALAS</t>
  </si>
  <si>
    <t>CC - 1001733430</t>
  </si>
  <si>
    <t>ANGGIE XIOMARA ORREGO VIVARES</t>
  </si>
  <si>
    <t>CC - 1192783222</t>
  </si>
  <si>
    <t>ANNY CAROLINA FONTALVO ANGEL</t>
  </si>
  <si>
    <t>TI - 1011591821</t>
  </si>
  <si>
    <t>BRAYNER SUCERQUIA BEDOYA</t>
  </si>
  <si>
    <t>CC - 1022092529</t>
  </si>
  <si>
    <t>CATALINA DEVRIJER AGUIRRE</t>
  </si>
  <si>
    <t>CC - 1022098369</t>
  </si>
  <si>
    <t>DANIELA GONZALEZ USUGA</t>
  </si>
  <si>
    <t>CC - 1000106162</t>
  </si>
  <si>
    <t>EDWIN ALEJANDRO ATEHORTUA QUIROS</t>
  </si>
  <si>
    <t>CC - 1193225826</t>
  </si>
  <si>
    <t>EMMANUEL RICO SERNA</t>
  </si>
  <si>
    <t>CC - 1018230913</t>
  </si>
  <si>
    <t>HILLARY PIEDRAHITA GARCIA</t>
  </si>
  <si>
    <t>CC - 1038232172</t>
  </si>
  <si>
    <t>JAQUELINE BEDOYA BEDOYA</t>
  </si>
  <si>
    <t>CC - 1006679962</t>
  </si>
  <si>
    <t>JENIFFER NATALIA SALAZAR DELGADO</t>
  </si>
  <si>
    <t>TI - 1011591947</t>
  </si>
  <si>
    <t>JIMENA USUGA GRACIANO</t>
  </si>
  <si>
    <t>CC - 1054547428</t>
  </si>
  <si>
    <t>JONATHAN ESTIVEN AGUDELO ALZATE</t>
  </si>
  <si>
    <t>CC - 1033648512</t>
  </si>
  <si>
    <t>JUAN DAVID GRAJALES CARDONA</t>
  </si>
  <si>
    <t>CC - 1011590156</t>
  </si>
  <si>
    <t>JUAN DIEGO HOYOS GARCES</t>
  </si>
  <si>
    <t>CC - 1036678447</t>
  </si>
  <si>
    <t>JULIANA ESTEFANY RAMIREZ VERGARA</t>
  </si>
  <si>
    <t>CC - 1011591022</t>
  </si>
  <si>
    <t>JULIANA HOLGUIN CARTAGENA</t>
  </si>
  <si>
    <t>CC - 1007493177</t>
  </si>
  <si>
    <t>KAREN ANDREA HENAO ZAPATA</t>
  </si>
  <si>
    <t>CC - 1038406689</t>
  </si>
  <si>
    <t>LEIDY CAROLINA JARAMILLO TASCON</t>
  </si>
  <si>
    <t>CC - 1022097288</t>
  </si>
  <si>
    <t>LUIS FERNANDO YANEZ GUARIN</t>
  </si>
  <si>
    <t>CC - 1011591631</t>
  </si>
  <si>
    <t>LUISA FERNANDA URREGO MONTOYA</t>
  </si>
  <si>
    <t>CC - 1036339294</t>
  </si>
  <si>
    <t>MARIA CAMILA DELGADO CARMONA</t>
  </si>
  <si>
    <t>CC - 1007493178</t>
  </si>
  <si>
    <t>MARIA CAMILA HENAO ZAPATA</t>
  </si>
  <si>
    <t>CC - 1000404016</t>
  </si>
  <si>
    <t>MARLLELY MONSALVE CARO</t>
  </si>
  <si>
    <t>CC - 1045508821</t>
  </si>
  <si>
    <t>MICHEL CUADROS CORDOBA</t>
  </si>
  <si>
    <t>CC - 1011590874</t>
  </si>
  <si>
    <t>MICHEL DAIANA AMAZARA CUESTA</t>
  </si>
  <si>
    <t>CC - 1018227724</t>
  </si>
  <si>
    <t>SANTIAGO ANDRES DURANGO OSPINA</t>
  </si>
  <si>
    <t>CC - 1011590376</t>
  </si>
  <si>
    <t>SARA VALENZUELA CASTRILLON</t>
  </si>
  <si>
    <t>CC - 1042710085</t>
  </si>
  <si>
    <t>TATIANA MARCELA PEÑUELA GARCIA</t>
  </si>
  <si>
    <t>CC - 1001845590</t>
  </si>
  <si>
    <t>VERONICA PULGARIN GALLEGO</t>
  </si>
  <si>
    <t>CC - 1011591477</t>
  </si>
  <si>
    <t>YURLEDIS ALCARAZ MORALES</t>
  </si>
  <si>
    <t>TEGN GESTION ADMINISTRATIVA FICHA 3120246</t>
  </si>
  <si>
    <t>TD</t>
  </si>
  <si>
    <t>1000106162</t>
  </si>
  <si>
    <t>EDWIN ALEJANDRO</t>
  </si>
  <si>
    <t>ATEHORTUA QUIROS</t>
  </si>
  <si>
    <t>1000404016</t>
  </si>
  <si>
    <t>MARLLELY</t>
  </si>
  <si>
    <t>MONSALVE CARO</t>
  </si>
  <si>
    <t>1001733430</t>
  </si>
  <si>
    <t>ANGGIE XIOMARA</t>
  </si>
  <si>
    <t>ORREGO VIVARES</t>
  </si>
  <si>
    <t>1001845590</t>
  </si>
  <si>
    <t>VERONICA</t>
  </si>
  <si>
    <t>PULGARIN GALLEGO</t>
  </si>
  <si>
    <t>1006679962</t>
  </si>
  <si>
    <t>JENIFFER NATALIA</t>
  </si>
  <si>
    <t>SALAZAR DELGADO</t>
  </si>
  <si>
    <t>1007493177</t>
  </si>
  <si>
    <t>KAREN ANDREA</t>
  </si>
  <si>
    <t>HENAO ZAPATA</t>
  </si>
  <si>
    <t>1007493178</t>
  </si>
  <si>
    <t>MARIA CAMILA</t>
  </si>
  <si>
    <t>1011590156</t>
  </si>
  <si>
    <t>JUAN DIEGO</t>
  </si>
  <si>
    <t>HOYOS GARCES</t>
  </si>
  <si>
    <t>1011590376</t>
  </si>
  <si>
    <t>SARA</t>
  </si>
  <si>
    <t>VALENZUELA CASTRILLON</t>
  </si>
  <si>
    <t>1011590874</t>
  </si>
  <si>
    <t>MICHEL DAIANA</t>
  </si>
  <si>
    <t>AMAZARA CUESTA</t>
  </si>
  <si>
    <t>1011591022</t>
  </si>
  <si>
    <t>JULIANA</t>
  </si>
  <si>
    <t>HOLGUIN CARTAGENA</t>
  </si>
  <si>
    <t>YURLEDIS</t>
  </si>
  <si>
    <t>ALCARAZ MORALES</t>
  </si>
  <si>
    <t>1011591546</t>
  </si>
  <si>
    <t>ANA SOFIA</t>
  </si>
  <si>
    <t>BETANCUR SALAS</t>
  </si>
  <si>
    <t>1011591631</t>
  </si>
  <si>
    <t>LUISA FERNANDA</t>
  </si>
  <si>
    <t>URREGO MONTOYA</t>
  </si>
  <si>
    <t>1011591821</t>
  </si>
  <si>
    <t>BRAYNER</t>
  </si>
  <si>
    <t>SUCERQUIA BEDOYA</t>
  </si>
  <si>
    <t>1011591947</t>
  </si>
  <si>
    <t>JIMENA</t>
  </si>
  <si>
    <t>USUGA GRACIANO</t>
  </si>
  <si>
    <t>1018227724</t>
  </si>
  <si>
    <t>SANTIAGO ANDRES</t>
  </si>
  <si>
    <t>DURANGO OSPINA</t>
  </si>
  <si>
    <t>1018230913</t>
  </si>
  <si>
    <t>HILLARY</t>
  </si>
  <si>
    <t>PIEDRAHITA GARCIA</t>
  </si>
  <si>
    <t>1022092529</t>
  </si>
  <si>
    <t>CATALINA</t>
  </si>
  <si>
    <t>DEVRIJER AGUIRRE</t>
  </si>
  <si>
    <t>1022097288</t>
  </si>
  <si>
    <t>LUIS FERNANDO</t>
  </si>
  <si>
    <t>YANEZ GUARIN</t>
  </si>
  <si>
    <t>1022098369</t>
  </si>
  <si>
    <t>DANIELA</t>
  </si>
  <si>
    <t>GONZALEZ USUGA</t>
  </si>
  <si>
    <t>1033648512</t>
  </si>
  <si>
    <t>JUAN DAVID</t>
  </si>
  <si>
    <t>GRAJALES CARDONA</t>
  </si>
  <si>
    <t>1036339294</t>
  </si>
  <si>
    <t>DELGADO CARMONA</t>
  </si>
  <si>
    <t>1036678447</t>
  </si>
  <si>
    <t>JULIANA ESTEFANY</t>
  </si>
  <si>
    <t>RAMIREZ VERGARA</t>
  </si>
  <si>
    <t>1038232172</t>
  </si>
  <si>
    <t>JAQUELINE</t>
  </si>
  <si>
    <t>BEDOYA BEDOYA</t>
  </si>
  <si>
    <t>1038406689</t>
  </si>
  <si>
    <t>LEIDY CAROLINA</t>
  </si>
  <si>
    <t>JARAMILLO TASCON</t>
  </si>
  <si>
    <t>1042710085</t>
  </si>
  <si>
    <t>TATIANA MARCELA</t>
  </si>
  <si>
    <t>PEÑUELA GARCIA</t>
  </si>
  <si>
    <t>1045508821</t>
  </si>
  <si>
    <t>MICHEL</t>
  </si>
  <si>
    <t>CUADROS CORDOBA</t>
  </si>
  <si>
    <t>1054547428</t>
  </si>
  <si>
    <t>JONATHAN ESTIVEN</t>
  </si>
  <si>
    <t>AGUDELO ALZATE</t>
  </si>
  <si>
    <t>1192783222</t>
  </si>
  <si>
    <t>ANNY CAROLINA</t>
  </si>
  <si>
    <t>FONTALVO ANGEL</t>
  </si>
  <si>
    <t>1193225826</t>
  </si>
  <si>
    <t>EMMANUEL</t>
  </si>
  <si>
    <t>RICO SERNA</t>
  </si>
  <si>
    <t>Num Doc</t>
  </si>
  <si>
    <t>Nombre completo</t>
  </si>
  <si>
    <t>Apellido</t>
  </si>
  <si>
    <t xml:space="preserve">Intento 2  </t>
  </si>
  <si>
    <t>Actividad Reflexión</t>
  </si>
  <si>
    <t>Actividad Previos</t>
  </si>
  <si>
    <t>Producto,  actividad transferencia</t>
  </si>
  <si>
    <t xml:space="preserve">Cuestionario  Evaluativo
</t>
  </si>
  <si>
    <t>Exposiciones</t>
  </si>
  <si>
    <t>Competencia: CONTABILIZAR OPERACIONES DE ACUERDO CON LAS NORMAS VIGENTES Y LAS POLÍTICAS ORGANIZACIONALES.</t>
  </si>
  <si>
    <t xml:space="preserve"> : Realizar base de datos para Automatizar los procedimientos de la gestión documental</t>
  </si>
  <si>
    <t>Clasificar documentos comerciales y títulos valores.</t>
  </si>
  <si>
    <t>Elaborar los documentos que se generan en el proceso contable, aplicando con transparencia normas comerciales, contables y tributarias.</t>
  </si>
  <si>
    <t>Titulos valores</t>
  </si>
  <si>
    <t>Factura</t>
  </si>
  <si>
    <t>Criterio de Verificación</t>
  </si>
  <si>
    <t>Cumple (Sí/No)</t>
  </si>
  <si>
    <t>Observaciones</t>
  </si>
  <si>
    <t>Diseño y Normas Comerciales</t>
  </si>
  <si>
    <t>1. La plantilla de Factura incluye todos los campos obligatorios según el Estatuto Tributario y el Código de Comercio.</t>
  </si>
  <si>
    <t>2. Se utilizó el formato de fecha y nit/cédula correctamente, aplicando Validación de Datos en Excel.</t>
  </si>
  <si>
    <t>Automatización y Fórmulas Contables</t>
  </si>
  <si>
    <t>3. La fórmula de Cálculo de IVA aplica la tarifa correcta y es funcional.</t>
  </si>
  <si>
    <t>4. Se utiliza la función lógica (SI) para aplicar la Retención en la Fuente solo cuando se cumple el umbral legal vigente.</t>
  </si>
  <si>
    <t>Transparencia y Calidad del Dato (BI)</t>
  </si>
  <si>
    <t>5. La plantilla incluye un mecanismo para asegurar la numeración consecutiva y evitar duplicados de factura.</t>
  </si>
  <si>
    <t>6. El Manual de Usuario explica la sintaxis de las fórmulas y cita la base legal/tributaria de las tarifas aplicadas.</t>
  </si>
  <si>
    <t>Validación Colaborativa</t>
  </si>
  <si>
    <t>7. El Testeo de Normas (escenario de prueba de Retefuente) demostró que la fórmula funciona correctamente en ambos casos (por debajo y por encima del umbral).</t>
  </si>
  <si>
    <t>8. Se presentó el informe de Hallazgos de Depuración con la retroalimentación técnica al compañero.</t>
  </si>
  <si>
    <t>X</t>
  </si>
  <si>
    <t>7.17</t>
  </si>
  <si>
    <t>compra</t>
  </si>
  <si>
    <t>iva por cobrar</t>
  </si>
  <si>
    <t>7:23 sin camisa del uniforme</t>
  </si>
  <si>
    <t>valor a pagar</t>
  </si>
  <si>
    <t>retencion x P</t>
  </si>
  <si>
    <r>
      <t xml:space="preserve">Taller Práctico de Contabilidad Tributaria: Liquidación Mensual </t>
    </r>
    <r>
      <rPr>
        <b/>
        <sz val="12"/>
        <color theme="1"/>
        <rFont val="Segoe UI Emoji"/>
        <family val="2"/>
      </rPr>
      <t>📊</t>
    </r>
  </si>
  <si>
    <r>
      <t>Empresa de Simulación:</t>
    </r>
    <r>
      <rPr>
        <sz val="12"/>
        <color theme="1"/>
        <rFont val="Aptos"/>
        <family val="2"/>
      </rPr>
      <t xml:space="preserve"> </t>
    </r>
    <r>
      <rPr>
        <b/>
        <sz val="12"/>
        <color theme="1"/>
        <rFont val="Aptos"/>
        <family val="2"/>
      </rPr>
      <t>Distribuidora Global S.A.S.</t>
    </r>
    <r>
      <rPr>
        <sz val="12"/>
        <color theme="1"/>
        <rFont val="Aptos"/>
        <family val="2"/>
      </rPr>
      <t xml:space="preserve"> (Comercializadora de suministros de oficina)</t>
    </r>
  </si>
  <si>
    <r>
      <t>Rol Tributario:</t>
    </r>
    <r>
      <rPr>
        <sz val="12"/>
        <color theme="1"/>
        <rFont val="Aptos"/>
        <family val="2"/>
      </rPr>
      <t xml:space="preserve"> Responsable de IVA y Agente Retenedor.</t>
    </r>
  </si>
  <si>
    <r>
      <t>Tasa de IVA:</t>
    </r>
    <r>
      <rPr>
        <sz val="12"/>
        <color theme="1"/>
        <rFont val="Aptos"/>
        <family val="2"/>
      </rPr>
      <t xml:space="preserve"> 19%.</t>
    </r>
  </si>
  <si>
    <t>Tarifas de Retención en la Fuente Aplicables:</t>
  </si>
  <si>
    <t>Compras de Bienes: 2.5%</t>
  </si>
  <si>
    <t>Servicios: 4%</t>
  </si>
  <si>
    <t>Honorarios (Asesoría/Contable): 11%</t>
  </si>
  <si>
    <r>
      <t>Objetivo:</t>
    </r>
    <r>
      <rPr>
        <sz val="12"/>
        <color theme="1"/>
        <rFont val="Aptos"/>
        <family val="2"/>
      </rPr>
      <t xml:space="preserve"> Calcular los impuestos de IVA y Retención en la Fuente para cada hecho económico, y determinar las obligaciones netas de la empresa (saldos a favor y saldos por pagar a la DIAN) al final del mes.</t>
    </r>
  </si>
  <si>
    <t>1. Registro de Hechos Económicos y Cálculo Detallado (14 Casos)</t>
  </si>
  <si>
    <r>
      <t>Instrucción:</t>
    </r>
    <r>
      <rPr>
        <sz val="12"/>
        <color theme="1"/>
        <rFont val="Aptos"/>
        <family val="2"/>
      </rPr>
      <t xml:space="preserve"> Complete la columna </t>
    </r>
    <r>
      <rPr>
        <b/>
        <sz val="12"/>
        <color theme="1"/>
        <rFont val="Aptos"/>
        <family val="2"/>
      </rPr>
      <t>Concepto Tributario Final</t>
    </r>
    <r>
      <rPr>
        <sz val="12"/>
        <color theme="1"/>
        <rFont val="Aptos"/>
        <family val="2"/>
      </rPr>
      <t xml:space="preserve"> indicando si el IVA es </t>
    </r>
    <r>
      <rPr>
        <b/>
        <sz val="12"/>
        <color theme="1"/>
        <rFont val="Aptos"/>
        <family val="2"/>
      </rPr>
      <t>Por Pagar</t>
    </r>
    <r>
      <rPr>
        <sz val="12"/>
        <color theme="1"/>
        <rFont val="Aptos"/>
        <family val="2"/>
      </rPr>
      <t xml:space="preserve"> (Ventas) o </t>
    </r>
    <r>
      <rPr>
        <b/>
        <sz val="12"/>
        <color theme="1"/>
        <rFont val="Aptos"/>
        <family val="2"/>
      </rPr>
      <t>Por Cobrar</t>
    </r>
    <r>
      <rPr>
        <sz val="12"/>
        <color theme="1"/>
        <rFont val="Aptos"/>
        <family val="2"/>
      </rPr>
      <t xml:space="preserve"> (Compras/Gastos) y si la Retefuente es </t>
    </r>
    <r>
      <rPr>
        <b/>
        <sz val="12"/>
        <color theme="1"/>
        <rFont val="Aptos"/>
        <family val="2"/>
      </rPr>
      <t>Retenida</t>
    </r>
    <r>
      <rPr>
        <sz val="12"/>
        <color theme="1"/>
        <rFont val="Aptos"/>
        <family val="2"/>
      </rPr>
      <t xml:space="preserve"> (a favor de la empresa) o </t>
    </r>
    <r>
      <rPr>
        <b/>
        <sz val="12"/>
        <color theme="1"/>
        <rFont val="Aptos"/>
        <family val="2"/>
      </rPr>
      <t>Pagada</t>
    </r>
    <r>
      <rPr>
        <sz val="12"/>
        <color theme="1"/>
        <rFont val="Aptos"/>
        <family val="2"/>
      </rPr>
      <t xml:space="preserve"> (Pasivo a girar a la DIAN).</t>
    </r>
  </si>
  <si>
    <t>#</t>
  </si>
  <si>
    <t>Hecho Económico</t>
  </si>
  <si>
    <t>Cantidad</t>
  </si>
  <si>
    <t>Valor Unitario (Base)</t>
  </si>
  <si>
    <t>Base Total</t>
  </si>
  <si>
    <t>IVA (19%)</t>
  </si>
  <si>
    <t>Retefuente %</t>
  </si>
  <si>
    <t>Retefuente Valor</t>
  </si>
  <si>
    <t>Concepto Tributario Final</t>
  </si>
  <si>
    <r>
      <t>VENTA</t>
    </r>
    <r>
      <rPr>
        <sz val="12"/>
        <color theme="1"/>
        <rFont val="Aptos"/>
        <family val="2"/>
      </rPr>
      <t xml:space="preserve"> (Bienes): 100 cajas de papel a cliente AGENTE RETENEDOR.</t>
    </r>
  </si>
  <si>
    <t>$15,000,000</t>
  </si>
  <si>
    <t>$2,850,000</t>
  </si>
  <si>
    <t>2.5%</t>
  </si>
  <si>
    <t>IVA Pagar / Retefuente Retenida (A Favor)</t>
  </si>
  <si>
    <r>
      <t>COMPRA</t>
    </r>
    <r>
      <rPr>
        <sz val="12"/>
        <color theme="1"/>
        <rFont val="Aptos"/>
        <family val="2"/>
      </rPr>
      <t xml:space="preserve"> (Bienes): 500 unidades de marcadores (Inventario).</t>
    </r>
  </si>
  <si>
    <t>$7,500,000</t>
  </si>
  <si>
    <t>$1,425,000</t>
  </si>
  <si>
    <t>IVA Cobrar / Retefuente Pagada (Pasivo DIAN)</t>
  </si>
  <si>
    <r>
      <t>VENTA</t>
    </r>
    <r>
      <rPr>
        <sz val="12"/>
        <color theme="1"/>
        <rFont val="Aptos"/>
        <family val="2"/>
      </rPr>
      <t xml:space="preserve"> (Bienes): 80 sillas ergonómicas a cliente AGENTE RETENEDOR.</t>
    </r>
  </si>
  <si>
    <t>$40,000,000</t>
  </si>
  <si>
    <t>$7,600,000</t>
  </si>
  <si>
    <t>$1,000,000</t>
  </si>
  <si>
    <r>
      <t>PAGO HONORARIOS</t>
    </r>
    <r>
      <rPr>
        <sz val="12"/>
        <color theme="1"/>
        <rFont val="Aptos"/>
        <family val="2"/>
      </rPr>
      <t xml:space="preserve"> a abogado (Asesoría legal, con IVA).</t>
    </r>
  </si>
  <si>
    <t>$3,000,000</t>
  </si>
  <si>
    <r>
      <t>COMPRA</t>
    </r>
    <r>
      <rPr>
        <sz val="12"/>
        <color theme="1"/>
        <rFont val="Aptos"/>
        <family val="2"/>
      </rPr>
      <t xml:space="preserve"> (Bienes): 20 impresoras (Inventario).</t>
    </r>
  </si>
  <si>
    <t>$1,200,000</t>
  </si>
  <si>
    <t>$24,000,000</t>
  </si>
  <si>
    <t>$4,560,000</t>
  </si>
  <si>
    <r>
      <t>VENTA</t>
    </r>
    <r>
      <rPr>
        <sz val="12"/>
        <color theme="1"/>
        <rFont val="Aptos"/>
        <family val="2"/>
      </rPr>
      <t xml:space="preserve"> (Bienes): 5 escritorios modulares a cliente AGENTE RETENEDOR.</t>
    </r>
  </si>
  <si>
    <t>$2,500,000</t>
  </si>
  <si>
    <t>$12,500,000</t>
  </si>
  <si>
    <t>$2,375,000</t>
  </si>
  <si>
    <r>
      <t>COMPRA</t>
    </r>
    <r>
      <rPr>
        <sz val="12"/>
        <color theme="1"/>
        <rFont val="Aptos"/>
        <family val="2"/>
      </rPr>
      <t xml:space="preserve"> (Servicios): Pago de servicio de vigilancia mensual.</t>
    </r>
  </si>
  <si>
    <t>$4,500,000</t>
  </si>
  <si>
    <r>
      <t>VENTA</t>
    </r>
    <r>
      <rPr>
        <sz val="12"/>
        <color theme="1"/>
        <rFont val="Aptos"/>
        <family val="2"/>
      </rPr>
      <t xml:space="preserve"> (Bienes): 12 archivadores a cliente AGENTE RETENEDOR.</t>
    </r>
  </si>
  <si>
    <t>$3,600,000</t>
  </si>
  <si>
    <r>
      <t>COMPRA</t>
    </r>
    <r>
      <rPr>
        <sz val="12"/>
        <color theme="1"/>
        <rFont val="Aptos"/>
        <family val="2"/>
      </rPr>
      <t xml:space="preserve"> (Bienes): 30 cajas de carpetas (Inventario).</t>
    </r>
  </si>
  <si>
    <t>$1,500,000</t>
  </si>
  <si>
    <r>
      <t>COMPRA</t>
    </r>
    <r>
      <rPr>
        <sz val="12"/>
        <color theme="1"/>
        <rFont val="Aptos"/>
        <family val="2"/>
      </rPr>
      <t xml:space="preserve"> (Servicios): Pago de servicio de mantenimiento de sistemas.</t>
    </r>
  </si>
  <si>
    <t>$1,800,000</t>
  </si>
  <si>
    <r>
      <t>VENTA</t>
    </r>
    <r>
      <rPr>
        <sz val="12"/>
        <color theme="1"/>
        <rFont val="Aptos"/>
        <family val="2"/>
      </rPr>
      <t xml:space="preserve"> (Bienes): 200 cartuchos de tinta a cliente AGENTE RETENEDOR.</t>
    </r>
  </si>
  <si>
    <t>$16,000,000</t>
  </si>
  <si>
    <t>$3,040,000</t>
  </si>
  <si>
    <r>
      <t>COMPRA</t>
    </r>
    <r>
      <rPr>
        <sz val="12"/>
        <color theme="1"/>
        <rFont val="Aptos"/>
        <family val="2"/>
      </rPr>
      <t xml:space="preserve"> (Bienes): Compra de insumos de cafetería para la oficina (Gasto).</t>
    </r>
  </si>
  <si>
    <r>
      <t>VENTA</t>
    </r>
    <r>
      <rPr>
        <sz val="12"/>
        <color theme="1"/>
        <rFont val="Aptos"/>
        <family val="2"/>
      </rPr>
      <t xml:space="preserve"> (Servicios): Instalación y configuración de redes a cliente AGENTE RETENEDOR.</t>
    </r>
  </si>
  <si>
    <t>$4,000,000</t>
  </si>
  <si>
    <r>
      <t>PAGO HONORARIOS</t>
    </r>
    <r>
      <rPr>
        <sz val="12"/>
        <color theme="1"/>
        <rFont val="Aptos"/>
        <family val="2"/>
      </rPr>
      <t xml:space="preserve"> a contador por servicios contables (con IVA).</t>
    </r>
  </si>
  <si>
    <t>$2,200,000</t>
  </si>
  <si>
    <t>SUMAS TOTALES</t>
  </si>
  <si>
    <t>$131,900,000</t>
  </si>
  <si>
    <t>$23,121,000</t>
  </si>
  <si>
    <t>$3,634,000</t>
  </si>
  <si>
    <t>2. Liquidación Tributaria Final del Mes</t>
  </si>
  <si>
    <t>A. Liquidación del IVA (A Favor o Por Pagar)</t>
  </si>
  <si>
    <t>Concepto</t>
  </si>
  <si>
    <t>Cálculo (Suma de Columnas)</t>
  </si>
  <si>
    <t>Total</t>
  </si>
  <si>
    <t>Posición Fiscal</t>
  </si>
  <si>
    <t>IVA Generado (Por Pagar)</t>
  </si>
  <si>
    <t>$2.85M + 7.60M + 2.375M + 0.684M + 3.04M + 0.76M$</t>
  </si>
  <si>
    <t>$17,309,000</t>
  </si>
  <si>
    <t>Obligación con la DIAN</t>
  </si>
  <si>
    <t>IVA Descontable (Por Cobrar)</t>
  </si>
  <si>
    <t>$1.425M + 0.57M + 4.56M + 0.855M + 0.285M + 0.342M + 0.152M + 0.418M$</t>
  </si>
  <si>
    <t>$8,607,000</t>
  </si>
  <si>
    <t>Crédito a Favor de la Empresa</t>
  </si>
  <si>
    <t>Resultado Neto (IVA)</t>
  </si>
  <si>
    <t>$17,309,000 - $8,607,000$</t>
  </si>
  <si>
    <t>$8,702,000</t>
  </si>
  <si>
    <t>VALOR A PAGAR A LA DIAN (Por IVA)</t>
  </si>
  <si>
    <t>B. Liquidación de Retención en la Fuente</t>
  </si>
  <si>
    <t>La Retefuente se liquida en dos obligaciones separadas.</t>
  </si>
  <si>
    <r>
      <t>Retefuente Retenida</t>
    </r>
    <r>
      <rPr>
        <sz val="12"/>
        <color theme="1"/>
        <rFont val="Aptos"/>
        <family val="2"/>
      </rPr>
      <t xml:space="preserve"> (Anticipo de Impuesto de Renta)</t>
    </r>
  </si>
  <si>
    <t>$375K + 1,000K + 312.5K + 90K + 400K + 160K$</t>
  </si>
  <si>
    <t>$2,337,500</t>
  </si>
  <si>
    <r>
      <t>VALOR A FAVOR</t>
    </r>
    <r>
      <rPr>
        <sz val="12"/>
        <color theme="1"/>
        <rFont val="Aptos"/>
        <family val="2"/>
      </rPr>
      <t xml:space="preserve"> (Anticipo pagado por terceros a nombre de la empresa)</t>
    </r>
  </si>
  <si>
    <r>
      <t>Retefuente Pagada</t>
    </r>
    <r>
      <rPr>
        <sz val="12"/>
        <color theme="1"/>
        <rFont val="Aptos"/>
        <family val="2"/>
      </rPr>
      <t xml:space="preserve"> (Obligación de Recaudo)</t>
    </r>
  </si>
  <si>
    <t>$187.5K + 330K + 600K + 180K + 37.5K + 72K + 20K + 242K$</t>
  </si>
  <si>
    <t>$1,669,000</t>
  </si>
  <si>
    <r>
      <t>VALOR A PAGAR A LA DIAN</t>
    </r>
    <r>
      <rPr>
        <sz val="12"/>
        <color theme="1"/>
        <rFont val="Aptos"/>
        <family val="2"/>
      </rPr>
      <t xml:space="preserve"> (Obligación de la empresa por haber actuado como agente retenedor)</t>
    </r>
  </si>
  <si>
    <t>Conclusión para el Aprendiz</t>
  </si>
  <si>
    <r>
      <t xml:space="preserve">Al finalizar el mes, </t>
    </r>
    <r>
      <rPr>
        <b/>
        <sz val="12"/>
        <color theme="1"/>
        <rFont val="Aptos"/>
        <family val="2"/>
      </rPr>
      <t>Distribuidora Global S.A.S.</t>
    </r>
    <r>
      <rPr>
        <sz val="12"/>
        <color theme="1"/>
        <rFont val="Aptos"/>
        <family val="2"/>
      </rPr>
      <t xml:space="preserve"> tiene dos obligaciones de pago y un derecho a su favor:</t>
    </r>
  </si>
  <si>
    <r>
      <t>1. Pago a la DIAN por IVA:</t>
    </r>
    <r>
      <rPr>
        <sz val="12"/>
        <color theme="1"/>
        <rFont val="Aptos"/>
        <family val="2"/>
      </rPr>
      <t xml:space="preserve"> $8,702,000 COP</t>
    </r>
  </si>
  <si>
    <r>
      <t>2. Pago a la DIAN por Retención en la Fuente (Pagada):</t>
    </r>
    <r>
      <rPr>
        <sz val="12"/>
        <color theme="1"/>
        <rFont val="Aptos"/>
        <family val="2"/>
      </rPr>
      <t xml:space="preserve"> $1,669,000 COP</t>
    </r>
  </si>
  <si>
    <r>
      <t>3. Saldo a Favor por Retención en la Fuente (Retenida):</t>
    </r>
    <r>
      <rPr>
        <sz val="12"/>
        <color theme="1"/>
        <rFont val="Aptos"/>
        <family val="2"/>
      </rPr>
      <t xml:space="preserve"> $2,337,500 COP (Este valor se descontará del Impuesto de Renta anual).</t>
    </r>
  </si>
  <si>
    <t>Dia</t>
  </si>
  <si>
    <t>Valor Unitario</t>
  </si>
  <si>
    <t>Cant</t>
  </si>
  <si>
    <r>
      <t>VENTA</t>
    </r>
    <r>
      <rPr>
        <sz val="10"/>
        <color theme="1"/>
        <rFont val="Arial"/>
        <family val="2"/>
      </rPr>
      <t xml:space="preserve"> (Bienes): 80 sillas ergonómicas a cliente AGENTE RETENEDOR.</t>
    </r>
  </si>
  <si>
    <r>
      <t>PAGO HONORARIOS</t>
    </r>
    <r>
      <rPr>
        <sz val="10"/>
        <color theme="1"/>
        <rFont val="Arial"/>
        <family val="2"/>
      </rPr>
      <t xml:space="preserve"> a abogado (Asesoría legal, con IVA).</t>
    </r>
  </si>
  <si>
    <r>
      <t>COMPRA</t>
    </r>
    <r>
      <rPr>
        <sz val="10"/>
        <color theme="1"/>
        <rFont val="Arial"/>
        <family val="2"/>
      </rPr>
      <t xml:space="preserve"> (Bienes): 20 impresoras (Inventario).</t>
    </r>
  </si>
  <si>
    <r>
      <t>VENTA</t>
    </r>
    <r>
      <rPr>
        <sz val="10"/>
        <color theme="1"/>
        <rFont val="Arial"/>
        <family val="2"/>
      </rPr>
      <t xml:space="preserve"> (Bienes): 5 escritorios modulares a cliente AGENTE RETENEDOR.</t>
    </r>
  </si>
  <si>
    <r>
      <t>COMPRA</t>
    </r>
    <r>
      <rPr>
        <sz val="10"/>
        <color theme="1"/>
        <rFont val="Arial"/>
        <family val="2"/>
      </rPr>
      <t xml:space="preserve"> (Servicios): Pago de servicio de vigilancia mensual.</t>
    </r>
  </si>
  <si>
    <r>
      <t>VENTA</t>
    </r>
    <r>
      <rPr>
        <sz val="10"/>
        <color theme="1"/>
        <rFont val="Arial"/>
        <family val="2"/>
      </rPr>
      <t xml:space="preserve"> (Bienes): 12 archivadores a cliente AGENTE RETENEDOR.</t>
    </r>
  </si>
  <si>
    <r>
      <t>COMPRA</t>
    </r>
    <r>
      <rPr>
        <sz val="10"/>
        <color theme="1"/>
        <rFont val="Arial"/>
        <family val="2"/>
      </rPr>
      <t xml:space="preserve"> (Bienes): 30 cajas de carpetas (Inventario).</t>
    </r>
  </si>
  <si>
    <r>
      <t>COMPRA</t>
    </r>
    <r>
      <rPr>
        <sz val="10"/>
        <color theme="1"/>
        <rFont val="Arial"/>
        <family val="2"/>
      </rPr>
      <t xml:space="preserve"> (Servicios): Pago de servicio de mantenimiento de sistemas.</t>
    </r>
  </si>
  <si>
    <r>
      <t>VENTA</t>
    </r>
    <r>
      <rPr>
        <sz val="10"/>
        <color theme="1"/>
        <rFont val="Arial"/>
        <family val="2"/>
      </rPr>
      <t xml:space="preserve"> (Bienes): 200 cartuchos de tinta a cliente AGENTE RETENEDOR.</t>
    </r>
  </si>
  <si>
    <r>
      <t>COMPRA</t>
    </r>
    <r>
      <rPr>
        <sz val="10"/>
        <color theme="1"/>
        <rFont val="Arial"/>
        <family val="2"/>
      </rPr>
      <t xml:space="preserve"> (Bienes): Compra de cajas click papelería, para venta</t>
    </r>
  </si>
  <si>
    <r>
      <t>VENTA</t>
    </r>
    <r>
      <rPr>
        <sz val="10"/>
        <color theme="1"/>
        <rFont val="Arial"/>
        <family val="2"/>
      </rPr>
      <t xml:space="preserve"> (Servicios): Instalación y configuración de redes a cliente AGENTE RETENEDOR.</t>
    </r>
  </si>
  <si>
    <t>Automatizar  comprob egreso con nombresy direccioes</t>
  </si>
  <si>
    <t>buscar aplicacipn que diseña cotizaciones</t>
  </si>
  <si>
    <t>buscar aplicacipn que diseña facturas</t>
  </si>
  <si>
    <t>Cheques</t>
  </si>
  <si>
    <t>Contratos comerciales</t>
  </si>
  <si>
    <t>ok</t>
  </si>
  <si>
    <t>pend</t>
  </si>
  <si>
    <t>Compra</t>
  </si>
  <si>
    <t>pago</t>
  </si>
  <si>
    <t>Retefuent por pagar</t>
  </si>
  <si>
    <t>ompra</t>
  </si>
  <si>
    <t>IVA</t>
  </si>
  <si>
    <t>Retención por renta</t>
  </si>
  <si>
    <t>Retención por IVA</t>
  </si>
  <si>
    <t>Neto pagado</t>
  </si>
  <si>
    <t>Iva por cobrar</t>
  </si>
  <si>
    <t>NO</t>
  </si>
  <si>
    <t>T</t>
  </si>
  <si>
    <t>EXC</t>
  </si>
  <si>
    <r>
      <t>VENTA</t>
    </r>
    <r>
      <rPr>
        <sz val="10"/>
        <color theme="1"/>
        <rFont val="Arial"/>
        <family val="2"/>
      </rPr>
      <t xml:space="preserve"> (Bienes): 100 cajas de papel a Papelería la Sabana.</t>
    </r>
    <r>
      <rPr>
        <b/>
        <sz val="10"/>
        <color theme="1"/>
        <rFont val="Arial"/>
        <family val="2"/>
      </rPr>
      <t xml:space="preserve"> </t>
    </r>
  </si>
  <si>
    <r>
      <t>COMPRA</t>
    </r>
    <r>
      <rPr>
        <sz val="10"/>
        <color theme="1"/>
        <rFont val="Arial"/>
        <family val="2"/>
      </rPr>
      <t xml:space="preserve"> (Bienes): 500 unidades de marcadores, a Plasticos y Mas SAS</t>
    </r>
  </si>
  <si>
    <t>Incap</t>
  </si>
  <si>
    <t>incap</t>
  </si>
  <si>
    <t>1. Solicitud de Cotización</t>
  </si>
  <si>
    <t>2. Cotización</t>
  </si>
  <si>
    <r>
      <t xml:space="preserve">3. Factura de Venta </t>
    </r>
    <r>
      <rPr>
        <b/>
        <sz val="11"/>
        <color theme="1"/>
        <rFont val="Aptos"/>
        <family val="2"/>
      </rPr>
      <t>(AUTOMATIZADA)</t>
    </r>
  </si>
  <si>
    <t>4. Pedido (Orden de Venta)</t>
  </si>
  <si>
    <t>5. Orden de Compra</t>
  </si>
  <si>
    <t>6. Recibo de Caja / Comprobante de Ingreso</t>
  </si>
  <si>
    <t>7. Comprobante de Egreso</t>
  </si>
  <si>
    <t>8. Recibo de Consignación</t>
  </si>
  <si>
    <t>9. Soporte de Retiro (Efectivo/Caja)</t>
  </si>
  <si>
    <t>10. Pagaré (Formato)</t>
  </si>
  <si>
    <t>11. Letra de Cambio (Formato)</t>
  </si>
  <si>
    <t>12. Cheque (Formato)</t>
  </si>
  <si>
    <t>DOCUMENTO</t>
  </si>
  <si>
    <t>QUIEN LA ELABORA</t>
  </si>
  <si>
    <t>COMPRADOR</t>
  </si>
  <si>
    <t>VENDEDOR</t>
  </si>
  <si>
    <t>AMBOS</t>
  </si>
  <si>
    <t>COMPRADOR HACE LA SOLICITUD</t>
  </si>
  <si>
    <t>pendiente</t>
  </si>
  <si>
    <t>p firmas,franq, justif</t>
  </si>
  <si>
    <t>1022093180</t>
  </si>
  <si>
    <t>BERRIO CARVAJAL</t>
  </si>
  <si>
    <t>enferm</t>
  </si>
  <si>
    <t>1001744416</t>
  </si>
  <si>
    <t>LICED FERNANDA</t>
  </si>
  <si>
    <t>CAMPO SEPULVEDA</t>
  </si>
  <si>
    <t>ama de casa</t>
  </si>
  <si>
    <t>1046954596</t>
  </si>
  <si>
    <t>DIANA MARCELA</t>
  </si>
  <si>
    <t>CARTAGENA PUERTA</t>
  </si>
  <si>
    <t>1020458270</t>
  </si>
  <si>
    <t>LAURA MARCELA</t>
  </si>
  <si>
    <t>CASTAÑO MANCO</t>
  </si>
  <si>
    <t>1000105297</t>
  </si>
  <si>
    <t>YESICA CAROLINA</t>
  </si>
  <si>
    <t>DAVID CAMPO</t>
  </si>
  <si>
    <t>X Madre com</t>
  </si>
  <si>
    <t>1020222849</t>
  </si>
  <si>
    <t>CLAUDIA PATRICIA</t>
  </si>
  <si>
    <t>GARCIA MANCO</t>
  </si>
  <si>
    <t>TI</t>
  </si>
  <si>
    <t>1018239323</t>
  </si>
  <si>
    <t>GOMEZ MANCO</t>
  </si>
  <si>
    <t>fin sem heladerais</t>
  </si>
  <si>
    <t>1046909494</t>
  </si>
  <si>
    <t>MARIA VERONICA</t>
  </si>
  <si>
    <t>HERNANDEZ BALBIN</t>
  </si>
  <si>
    <t>segovia</t>
  </si>
  <si>
    <t>1011591461</t>
  </si>
  <si>
    <t>DANNA ALEJANDRA</t>
  </si>
  <si>
    <t>HIGUITA DAVID</t>
  </si>
  <si>
    <t>1001744340</t>
  </si>
  <si>
    <t>LORENA</t>
  </si>
  <si>
    <t>HIGUITA LUGO</t>
  </si>
  <si>
    <t xml:space="preserve">Tunel </t>
  </si>
  <si>
    <t>1041176859</t>
  </si>
  <si>
    <t>LEIDY SORANY</t>
  </si>
  <si>
    <t>HIGUITA MANCO</t>
  </si>
  <si>
    <t>tunel  .  Ic consructores</t>
  </si>
  <si>
    <t>1041176534</t>
  </si>
  <si>
    <t>CATERINE</t>
  </si>
  <si>
    <t>LOPEZ HIDALGO</t>
  </si>
  <si>
    <t>turismo</t>
  </si>
  <si>
    <t>21759253</t>
  </si>
  <si>
    <t>NANCY EMERIDA</t>
  </si>
  <si>
    <t xml:space="preserve">MANCO </t>
  </si>
  <si>
    <t>sandwichw cubano</t>
  </si>
  <si>
    <t>1041176114</t>
  </si>
  <si>
    <t>JEIDY YULIETH</t>
  </si>
  <si>
    <t>MANCO RESTREPO</t>
  </si>
  <si>
    <t>vendedora</t>
  </si>
  <si>
    <t>1011590419</t>
  </si>
  <si>
    <t>ASTRID ALEJANDRA</t>
  </si>
  <si>
    <t>MANCO RODRIGUEZ</t>
  </si>
  <si>
    <t>1041176596</t>
  </si>
  <si>
    <t>ANA MARIA</t>
  </si>
  <si>
    <t>MANCO USUGA</t>
  </si>
  <si>
    <t>mineras  -  eventos</t>
  </si>
  <si>
    <t>1040355840</t>
  </si>
  <si>
    <t>YUDY</t>
  </si>
  <si>
    <t>OVALLE MATURANA</t>
  </si>
  <si>
    <t>voluntario ecologica recicla</t>
  </si>
  <si>
    <t>1040742787</t>
  </si>
  <si>
    <t>ANLLY VANESSA</t>
  </si>
  <si>
    <t>QUINTERO ROMAN</t>
  </si>
  <si>
    <t>ecologico</t>
  </si>
  <si>
    <t>1000105822</t>
  </si>
  <si>
    <t>ANA LUCIA</t>
  </si>
  <si>
    <t>SEPULVEDA LOPEZ</t>
  </si>
  <si>
    <t>1193104782</t>
  </si>
  <si>
    <t>VALENZUELA MIRA</t>
  </si>
  <si>
    <t>OK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</si>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</sst>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2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sansserif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Arial"/>
      <family val="2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theme="1"/>
      <name val="Segoe UI Emoji"/>
      <family val="2"/>
    </font>
    <font>
      <sz val="11"/>
      <color theme="1"/>
      <name val="Aptos"/>
      <family val="2"/>
    </font>
    <font>
      <b/>
      <sz val="10"/>
      <color theme="1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b/>
      <sz val="11"/>
      <color theme="1"/>
      <name val="Aptos"/>
      <family val="2"/>
    </font>
    <font>
      <sz val="10"/>
      <color indexed="8"/>
      <name val="sansserif"/>
    </font>
  </fonts>
  <fills count="1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6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 style="medium">
        <color rgb="FFE0E0E0"/>
      </bottom>
      <diagonal/>
    </border>
  </borders>
  <cellStyleXfs count="5">
    <xf numFmtId="0" fontId="0" fillId="0" borderId="0"/>
    <xf numFmtId="0" fontId="6" fillId="0" borderId="0"/>
    <xf numFmtId="0" fontId="11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1"/>
    <xf numFmtId="0" fontId="1" fillId="4" borderId="1" xfId="1" applyFont="1" applyFill="1" applyBorder="1" applyAlignment="1">
      <alignment horizontal="left" vertical="center"/>
    </xf>
    <xf numFmtId="0" fontId="6" fillId="0" borderId="0" xfId="1" applyAlignment="1">
      <alignment vertical="center"/>
    </xf>
    <xf numFmtId="0" fontId="1" fillId="5" borderId="1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1" xfId="2" applyFont="1" applyBorder="1"/>
    <xf numFmtId="0" fontId="6" fillId="0" borderId="1" xfId="1" applyBorder="1"/>
    <xf numFmtId="0" fontId="1" fillId="5" borderId="1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0" fillId="8" borderId="6" xfId="0" applyFill="1" applyBorder="1" applyAlignment="1">
      <alignment horizontal="left" vertical="center" wrapText="1"/>
    </xf>
    <xf numFmtId="0" fontId="0" fillId="9" borderId="6" xfId="0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center" wrapText="1"/>
    </xf>
    <xf numFmtId="0" fontId="6" fillId="0" borderId="0" xfId="1" applyAlignment="1">
      <alignment horizontal="center"/>
    </xf>
    <xf numFmtId="0" fontId="1" fillId="3" borderId="0" xfId="1" applyFont="1" applyFill="1" applyAlignment="1">
      <alignment horizontal="center" vertical="center" wrapText="1"/>
    </xf>
    <xf numFmtId="0" fontId="6" fillId="0" borderId="0" xfId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8" fillId="0" borderId="0" xfId="1" applyFont="1" applyAlignment="1" applyProtection="1">
      <alignment horizontal="left" vertical="center"/>
      <protection locked="0"/>
    </xf>
    <xf numFmtId="0" fontId="1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top" wrapText="1"/>
    </xf>
    <xf numFmtId="0" fontId="4" fillId="0" borderId="13" xfId="0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6" fillId="0" borderId="6" xfId="1" applyBorder="1"/>
    <xf numFmtId="0" fontId="5" fillId="0" borderId="0" xfId="0" applyFont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" fontId="3" fillId="2" borderId="1" xfId="0" applyNumberFormat="1" applyFont="1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8" xfId="1" applyBorder="1" applyAlignment="1" applyProtection="1">
      <alignment horizontal="center" vertical="center"/>
      <protection locked="0"/>
    </xf>
    <xf numFmtId="0" fontId="16" fillId="0" borderId="1" xfId="1" applyFont="1" applyBorder="1"/>
    <xf numFmtId="0" fontId="16" fillId="0" borderId="0" xfId="1" applyFont="1"/>
    <xf numFmtId="0" fontId="0" fillId="3" borderId="2" xfId="0" applyFill="1" applyBorder="1" applyAlignment="1">
      <alignment vertical="center" wrapText="1"/>
    </xf>
    <xf numFmtId="0" fontId="0" fillId="0" borderId="16" xfId="0" applyBorder="1" applyAlignment="1">
      <alignment horizontal="left" vertical="center" wrapText="1"/>
    </xf>
    <xf numFmtId="0" fontId="14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0" fillId="6" borderId="6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1" applyFont="1" applyBorder="1"/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6" borderId="0" xfId="0" applyFill="1"/>
    <xf numFmtId="0" fontId="0" fillId="6" borderId="1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43" fontId="0" fillId="0" borderId="0" xfId="3" applyFont="1"/>
    <xf numFmtId="164" fontId="0" fillId="0" borderId="0" xfId="3" applyNumberFormat="1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2"/>
    </xf>
    <xf numFmtId="0" fontId="20" fillId="0" borderId="17" xfId="0" applyFont="1" applyBorder="1" applyAlignment="1">
      <alignment horizontal="left" vertical="center" wrapText="1" indent="1"/>
    </xf>
    <xf numFmtId="0" fontId="19" fillId="0" borderId="17" xfId="0" applyFont="1" applyBorder="1" applyAlignment="1">
      <alignment horizontal="left" vertical="center" wrapText="1" indent="1"/>
    </xf>
    <xf numFmtId="8" fontId="19" fillId="0" borderId="17" xfId="0" applyNumberFormat="1" applyFont="1" applyBorder="1" applyAlignment="1">
      <alignment horizontal="left" vertical="center" wrapText="1" indent="1"/>
    </xf>
    <xf numFmtId="8" fontId="20" fillId="0" borderId="17" xfId="0" applyNumberFormat="1" applyFont="1" applyBorder="1" applyAlignment="1">
      <alignment horizontal="left" vertical="center" wrapText="1" indent="1"/>
    </xf>
    <xf numFmtId="9" fontId="19" fillId="0" borderId="17" xfId="0" applyNumberFormat="1" applyFont="1" applyBorder="1" applyAlignment="1">
      <alignment horizontal="left" vertical="center" wrapText="1" indent="1"/>
    </xf>
    <xf numFmtId="0" fontId="22" fillId="0" borderId="17" xfId="0" applyFont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3" fontId="4" fillId="0" borderId="1" xfId="4" applyNumberFormat="1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 indent="1"/>
    </xf>
    <xf numFmtId="0" fontId="23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vertical="center" wrapText="1"/>
    </xf>
    <xf numFmtId="0" fontId="0" fillId="3" borderId="1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0" fillId="6" borderId="2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24" fillId="11" borderId="19" xfId="0" applyFont="1" applyFill="1" applyBorder="1" applyAlignment="1">
      <alignment horizontal="left" vertical="center" wrapText="1" indent="1"/>
    </xf>
    <xf numFmtId="6" fontId="24" fillId="11" borderId="19" xfId="0" applyNumberFormat="1" applyFont="1" applyFill="1" applyBorder="1" applyAlignment="1">
      <alignment horizontal="left" vertical="center" wrapText="1" indent="1"/>
    </xf>
    <xf numFmtId="0" fontId="24" fillId="12" borderId="19" xfId="0" applyFont="1" applyFill="1" applyBorder="1" applyAlignment="1">
      <alignment horizontal="left" vertical="center" wrapText="1" indent="1"/>
    </xf>
    <xf numFmtId="6" fontId="24" fillId="12" borderId="19" xfId="0" applyNumberFormat="1" applyFont="1" applyFill="1" applyBorder="1" applyAlignment="1">
      <alignment horizontal="left" vertical="center" wrapText="1" indent="1"/>
    </xf>
    <xf numFmtId="0" fontId="25" fillId="13" borderId="19" xfId="0" applyFont="1" applyFill="1" applyBorder="1" applyAlignment="1">
      <alignment horizontal="left" vertical="center" wrapText="1" indent="1"/>
    </xf>
    <xf numFmtId="6" fontId="25" fillId="13" borderId="19" xfId="0" applyNumberFormat="1" applyFont="1" applyFill="1" applyBorder="1" applyAlignment="1">
      <alignment horizontal="left" vertical="center" wrapText="1" indent="1"/>
    </xf>
    <xf numFmtId="164" fontId="0" fillId="6" borderId="0" xfId="3" applyNumberFormat="1" applyFont="1" applyFill="1"/>
    <xf numFmtId="43" fontId="6" fillId="0" borderId="0" xfId="3" applyFont="1"/>
    <xf numFmtId="0" fontId="0" fillId="0" borderId="12" xfId="0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20" fontId="0" fillId="0" borderId="12" xfId="0" applyNumberFormat="1" applyBorder="1" applyAlignment="1">
      <alignment horizontal="center" vertical="center" wrapText="1"/>
    </xf>
    <xf numFmtId="20" fontId="0" fillId="6" borderId="12" xfId="0" applyNumberFormat="1" applyFill="1" applyBorder="1" applyAlignment="1">
      <alignment horizontal="center" vertical="center" wrapText="1"/>
    </xf>
    <xf numFmtId="0" fontId="0" fillId="14" borderId="12" xfId="0" applyFill="1" applyBorder="1" applyAlignment="1">
      <alignment horizontal="center" vertical="center" wrapText="1"/>
    </xf>
    <xf numFmtId="164" fontId="0" fillId="0" borderId="0" xfId="0" applyNumberFormat="1"/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2" fillId="0" borderId="1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0" fillId="15" borderId="12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" fillId="4" borderId="4" xfId="1" applyFont="1" applyFill="1" applyBorder="1" applyAlignment="1">
      <alignment horizontal="left" vertical="center" wrapText="1"/>
    </xf>
    <xf numFmtId="0" fontId="1" fillId="4" borderId="10" xfId="1" applyFont="1" applyFill="1" applyBorder="1" applyAlignment="1">
      <alignment horizontal="left" vertical="center" wrapText="1"/>
    </xf>
    <xf numFmtId="0" fontId="1" fillId="4" borderId="2" xfId="1" applyFont="1" applyFill="1" applyBorder="1" applyAlignment="1">
      <alignment horizontal="left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8" fillId="0" borderId="6" xfId="1" applyFont="1" applyBorder="1" applyAlignment="1" applyProtection="1">
      <alignment horizontal="left" vertical="center"/>
      <protection locked="0"/>
    </xf>
    <xf numFmtId="0" fontId="8" fillId="0" borderId="7" xfId="1" applyFont="1" applyBorder="1" applyAlignment="1" applyProtection="1">
      <alignment horizontal="left" vertical="center"/>
      <protection locked="0"/>
    </xf>
    <xf numFmtId="0" fontId="6" fillId="0" borderId="6" xfId="1" applyBorder="1" applyAlignment="1" applyProtection="1">
      <alignment horizontal="center" vertical="center"/>
      <protection locked="0"/>
    </xf>
    <xf numFmtId="0" fontId="6" fillId="0" borderId="8" xfId="1" applyBorder="1" applyAlignment="1" applyProtection="1">
      <alignment horizontal="center" vertical="center"/>
      <protection locked="0"/>
    </xf>
    <xf numFmtId="0" fontId="9" fillId="4" borderId="9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6" fillId="0" borderId="0" xfId="1" applyAlignment="1">
      <alignment horizontal="center"/>
    </xf>
    <xf numFmtId="0" fontId="6" fillId="0" borderId="1" xfId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</cellXfs>
  <cellStyles count="5">
    <cellStyle name="Millares" xfId="3" builtinId="3"/>
    <cellStyle name="Moneda" xfId="4" builtinId="4"/>
    <cellStyle name="Normal" xfId="0" builtinId="0"/>
    <cellStyle name="Normal 2" xfId="1" xr:uid="{D8FA7778-592B-4293-B3D4-21A8F84FB56D}"/>
    <cellStyle name="Normal 2 2" xfId="2" xr:uid="{249B9B32-5E29-40DB-9327-3FAD40E560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22/10/relationships/richValueRel" Target="richData/richValueRel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6E04E-3CCC-43DF-B478-713FDFE26F94}">
  <sheetPr codeName="Hoja1"/>
  <dimension ref="A1:AH51"/>
  <sheetViews>
    <sheetView tabSelected="1" topLeftCell="A23" zoomScale="120" zoomScaleNormal="120" workbookViewId="0">
      <selection activeCell="J42" sqref="J42"/>
    </sheetView>
  </sheetViews>
  <sheetFormatPr baseColWidth="10" defaultColWidth="6.5703125" defaultRowHeight="12.75"/>
  <cols>
    <col min="1" max="1" width="6.5703125" style="5"/>
    <col min="2" max="2" width="20" style="5" customWidth="1"/>
    <col min="3" max="3" width="35.28515625" style="5" bestFit="1" customWidth="1"/>
    <col min="4" max="4" width="13.28515625" style="5" customWidth="1"/>
    <col min="5" max="5" width="11.28515625" style="5" customWidth="1"/>
    <col min="6" max="6" width="11.28515625" style="5" hidden="1" customWidth="1"/>
    <col min="7" max="7" width="5.42578125" style="5" hidden="1" customWidth="1"/>
    <col min="8" max="8" width="7" style="5" hidden="1" customWidth="1"/>
    <col min="9" max="9" width="5.7109375" style="5" hidden="1" customWidth="1"/>
    <col min="10" max="11" width="9.5703125" style="5" customWidth="1"/>
    <col min="12" max="12" width="14.7109375" style="5" customWidth="1"/>
    <col min="13" max="13" width="9.5703125" style="5" customWidth="1"/>
    <col min="14" max="14" width="8.42578125" style="5" customWidth="1"/>
    <col min="15" max="15" width="7.7109375" style="5" customWidth="1"/>
    <col min="16" max="16" width="8.42578125" style="5" customWidth="1"/>
    <col min="17" max="17" width="7.7109375" style="5" customWidth="1"/>
    <col min="18" max="18" width="18.7109375" style="5" customWidth="1"/>
    <col min="19" max="19" width="12.7109375" style="5" customWidth="1"/>
    <col min="20" max="16384" width="6.5703125" style="5"/>
  </cols>
  <sheetData>
    <row r="1" spans="1:34" ht="21.75" customHeight="1">
      <c r="A1" s="142" t="s">
        <v>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35"/>
      <c r="Q1" s="35"/>
      <c r="R1" s="35"/>
    </row>
    <row r="2" spans="1:34" ht="21.75" customHeight="1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5"/>
      <c r="Q2" s="35"/>
      <c r="R2" s="35"/>
    </row>
    <row r="3" spans="1:34" ht="1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35"/>
      <c r="Q3" s="35"/>
      <c r="R3" s="35"/>
    </row>
    <row r="4" spans="1:34" ht="7.5" customHeigh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34"/>
      <c r="Q4" s="34"/>
      <c r="R4" s="34"/>
    </row>
    <row r="5" spans="1:34" s="7" customFormat="1" ht="15">
      <c r="A5" s="6" t="s">
        <v>4</v>
      </c>
      <c r="B5" s="144" t="s">
        <v>79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36"/>
      <c r="Q5" s="36"/>
      <c r="R5" s="36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spans="1:34" s="7" customFormat="1" ht="15">
      <c r="A6" s="6" t="s">
        <v>5</v>
      </c>
      <c r="B6" s="145" t="s">
        <v>180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68"/>
      <c r="Q6" s="68"/>
      <c r="R6" s="37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</row>
    <row r="7" spans="1:34" s="7" customFormat="1" ht="15">
      <c r="A7" s="6" t="s">
        <v>6</v>
      </c>
      <c r="B7" s="147" t="s">
        <v>181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9"/>
      <c r="P7" s="69"/>
      <c r="Q7" s="69"/>
      <c r="R7" s="38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7" customFormat="1" ht="21" customHeight="1">
      <c r="A8" s="128" t="s">
        <v>7</v>
      </c>
      <c r="B8" s="18">
        <v>1</v>
      </c>
      <c r="C8" s="133" t="s">
        <v>182</v>
      </c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39"/>
      <c r="Q8" s="39"/>
      <c r="R8" s="39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7" customFormat="1" ht="16.5" customHeight="1">
      <c r="A9" s="129"/>
      <c r="B9" s="8">
        <v>2</v>
      </c>
      <c r="C9" s="135" t="s">
        <v>183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40"/>
      <c r="Q9" s="40"/>
      <c r="R9" s="40"/>
    </row>
    <row r="10" spans="1:34" s="7" customFormat="1" ht="16.5" hidden="1" customHeight="1">
      <c r="A10" s="129"/>
      <c r="B10" s="8">
        <v>3</v>
      </c>
      <c r="C10" s="135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40"/>
      <c r="Q10" s="40"/>
      <c r="R10" s="40"/>
    </row>
    <row r="11" spans="1:34" s="7" customFormat="1" ht="16.5" hidden="1" customHeight="1">
      <c r="A11" s="129"/>
      <c r="B11" s="8">
        <v>4</v>
      </c>
      <c r="C11" s="135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40"/>
      <c r="Q11" s="40"/>
      <c r="R11" s="40"/>
    </row>
    <row r="12" spans="1:34" s="7" customFormat="1" ht="16.5" hidden="1" customHeight="1">
      <c r="A12" s="130"/>
      <c r="B12" s="8">
        <v>5</v>
      </c>
      <c r="C12" s="137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41"/>
      <c r="Q12" s="41"/>
      <c r="R12" s="41"/>
    </row>
    <row r="13" spans="1:34" s="7" customFormat="1" ht="6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34" s="7" customFormat="1" ht="15">
      <c r="A14" s="6" t="s">
        <v>2</v>
      </c>
      <c r="B14" s="139" t="s">
        <v>8</v>
      </c>
      <c r="C14" s="140"/>
      <c r="D14" s="63"/>
      <c r="E14" s="11">
        <v>43722383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42"/>
    </row>
    <row r="15" spans="1:34" s="7" customFormat="1" ht="3.75" customHeight="1">
      <c r="A15" s="9"/>
      <c r="B15" s="9"/>
      <c r="C15" s="9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34" s="7" customFormat="1" ht="16.5" customHeight="1">
      <c r="A16" s="141" t="s">
        <v>9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43"/>
      <c r="Q16" s="43"/>
      <c r="R16" s="43"/>
    </row>
    <row r="17" spans="1:19" s="7" customFormat="1" ht="6" customHeight="1">
      <c r="A17" s="9"/>
      <c r="B17" s="9"/>
      <c r="C17" s="9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9" spans="1:19" ht="36" customHeight="1">
      <c r="A19" s="13" t="s">
        <v>10</v>
      </c>
      <c r="B19" s="14" t="s">
        <v>11</v>
      </c>
      <c r="C19" s="14" t="s">
        <v>12</v>
      </c>
      <c r="D19" s="14"/>
      <c r="E19" s="19" t="s">
        <v>14</v>
      </c>
      <c r="F19" s="131" t="s">
        <v>177</v>
      </c>
      <c r="G19" s="132"/>
      <c r="H19" s="126" t="s">
        <v>178</v>
      </c>
      <c r="I19" s="127"/>
      <c r="J19" s="131" t="s">
        <v>185</v>
      </c>
      <c r="K19" s="132"/>
      <c r="L19" s="126" t="s">
        <v>322</v>
      </c>
      <c r="M19" s="127"/>
      <c r="N19" s="126" t="s">
        <v>321</v>
      </c>
      <c r="O19" s="127"/>
      <c r="P19" s="126" t="s">
        <v>184</v>
      </c>
      <c r="Q19" s="127"/>
      <c r="R19" s="44"/>
    </row>
    <row r="20" spans="1:19" customFormat="1" ht="9" customHeight="1"/>
    <row r="21" spans="1:19" ht="25.5">
      <c r="A21" s="14" t="s">
        <v>80</v>
      </c>
      <c r="B21" s="14" t="s">
        <v>11</v>
      </c>
      <c r="C21" s="46" t="s">
        <v>12</v>
      </c>
      <c r="D21" s="46" t="s">
        <v>179</v>
      </c>
      <c r="E21" s="19" t="s">
        <v>14</v>
      </c>
      <c r="F21" s="15" t="s">
        <v>15</v>
      </c>
      <c r="G21" s="15" t="s">
        <v>174</v>
      </c>
      <c r="H21" s="15" t="s">
        <v>15</v>
      </c>
      <c r="I21" s="15" t="s">
        <v>16</v>
      </c>
      <c r="J21" s="15" t="s">
        <v>15</v>
      </c>
      <c r="K21" s="15" t="s">
        <v>16</v>
      </c>
      <c r="L21" s="15" t="s">
        <v>15</v>
      </c>
      <c r="M21" s="15" t="s">
        <v>174</v>
      </c>
      <c r="N21" s="15" t="s">
        <v>15</v>
      </c>
      <c r="O21" s="15" t="s">
        <v>174</v>
      </c>
      <c r="P21" s="15" t="s">
        <v>15</v>
      </c>
      <c r="Q21" s="15" t="s">
        <v>174</v>
      </c>
      <c r="R21" s="33" t="s">
        <v>176</v>
      </c>
      <c r="S21" s="33" t="s">
        <v>175</v>
      </c>
    </row>
    <row r="22" spans="1:19" ht="15">
      <c r="A22" s="45"/>
      <c r="B22" s="53" t="s">
        <v>21</v>
      </c>
      <c r="C22" s="74" t="s">
        <v>22</v>
      </c>
      <c r="D22" s="54">
        <v>1</v>
      </c>
      <c r="E22" s="17" t="s">
        <v>433</v>
      </c>
      <c r="F22" s="17"/>
      <c r="G22" s="17"/>
      <c r="H22" s="17"/>
      <c r="I22" s="17"/>
      <c r="J22" s="64" t="s">
        <v>323</v>
      </c>
      <c r="K22" s="64"/>
      <c r="L22" s="64" t="s">
        <v>359</v>
      </c>
      <c r="M22" s="64" t="s">
        <v>323</v>
      </c>
      <c r="N22" s="73"/>
      <c r="O22" s="73" t="s">
        <v>323</v>
      </c>
      <c r="P22" s="73" t="s">
        <v>323</v>
      </c>
      <c r="Q22" s="64"/>
      <c r="R22" s="73" t="s">
        <v>323</v>
      </c>
      <c r="S22" s="73" t="s">
        <v>323</v>
      </c>
    </row>
    <row r="23" spans="1:19" ht="15">
      <c r="A23" s="3"/>
      <c r="B23" s="55" t="s">
        <v>33</v>
      </c>
      <c r="C23" s="75" t="s">
        <v>34</v>
      </c>
      <c r="D23" s="54">
        <v>1</v>
      </c>
      <c r="E23" s="17" t="s">
        <v>433</v>
      </c>
      <c r="F23" s="17"/>
      <c r="G23" s="17"/>
      <c r="H23" s="17"/>
      <c r="I23" s="17"/>
      <c r="J23" s="64" t="s">
        <v>323</v>
      </c>
      <c r="K23" s="64"/>
      <c r="L23" s="64" t="s">
        <v>360</v>
      </c>
      <c r="M23" s="64"/>
      <c r="N23" s="73"/>
      <c r="O23" s="73" t="s">
        <v>323</v>
      </c>
      <c r="P23" s="73"/>
      <c r="Q23" s="73" t="s">
        <v>323</v>
      </c>
      <c r="R23" s="73" t="s">
        <v>323</v>
      </c>
      <c r="S23" s="73" t="s">
        <v>323</v>
      </c>
    </row>
    <row r="24" spans="1:19" ht="16.5" customHeight="1">
      <c r="A24" s="3"/>
      <c r="B24" s="55" t="s">
        <v>59</v>
      </c>
      <c r="C24" s="75" t="s">
        <v>60</v>
      </c>
      <c r="D24" s="54">
        <v>1</v>
      </c>
      <c r="E24" s="17" t="s">
        <v>433</v>
      </c>
      <c r="F24" s="17"/>
      <c r="G24" s="17"/>
      <c r="H24" s="17"/>
      <c r="I24" s="17"/>
      <c r="J24" s="64" t="s">
        <v>323</v>
      </c>
      <c r="K24" s="64"/>
      <c r="L24" s="64" t="s">
        <v>359</v>
      </c>
      <c r="M24" s="64" t="s">
        <v>323</v>
      </c>
      <c r="N24" s="73" t="s">
        <v>323</v>
      </c>
      <c r="O24" s="64"/>
      <c r="P24" s="73" t="s">
        <v>323</v>
      </c>
      <c r="Q24" s="64"/>
      <c r="R24" s="73" t="s">
        <v>323</v>
      </c>
      <c r="S24" s="73" t="s">
        <v>323</v>
      </c>
    </row>
    <row r="25" spans="1:19" ht="15" customHeight="1">
      <c r="A25" s="3"/>
      <c r="B25" s="55" t="s">
        <v>29</v>
      </c>
      <c r="C25" s="75" t="s">
        <v>30</v>
      </c>
      <c r="D25" s="54">
        <v>4</v>
      </c>
      <c r="E25" s="17" t="s">
        <v>433</v>
      </c>
      <c r="F25" s="17"/>
      <c r="G25" s="17"/>
      <c r="H25" s="17"/>
      <c r="I25" s="17"/>
      <c r="J25" s="64" t="s">
        <v>323</v>
      </c>
      <c r="K25" s="64"/>
      <c r="L25" s="64" t="s">
        <v>359</v>
      </c>
      <c r="M25" s="64" t="s">
        <v>323</v>
      </c>
      <c r="N25" s="73"/>
      <c r="O25" s="73" t="s">
        <v>323</v>
      </c>
      <c r="P25" s="73"/>
      <c r="Q25" s="73" t="s">
        <v>323</v>
      </c>
      <c r="R25" s="73" t="s">
        <v>323</v>
      </c>
      <c r="S25" s="73" t="s">
        <v>323</v>
      </c>
    </row>
    <row r="26" spans="1:19" ht="15">
      <c r="A26" s="3"/>
      <c r="B26" s="55" t="s">
        <v>17</v>
      </c>
      <c r="C26" s="75" t="s">
        <v>18</v>
      </c>
      <c r="D26" s="54">
        <v>3</v>
      </c>
      <c r="E26" s="17" t="s">
        <v>433</v>
      </c>
      <c r="F26" s="17"/>
      <c r="G26" s="17"/>
      <c r="H26" s="17"/>
      <c r="I26" s="17"/>
      <c r="J26" s="64" t="s">
        <v>323</v>
      </c>
      <c r="K26" s="64"/>
      <c r="L26" s="64" t="s">
        <v>432</v>
      </c>
      <c r="M26" s="64"/>
      <c r="N26" s="73"/>
      <c r="O26" s="73" t="s">
        <v>323</v>
      </c>
      <c r="P26" s="73"/>
      <c r="Q26" s="73" t="s">
        <v>323</v>
      </c>
      <c r="R26" s="73" t="s">
        <v>323</v>
      </c>
      <c r="S26" s="73" t="s">
        <v>323</v>
      </c>
    </row>
    <row r="27" spans="1:19" ht="15">
      <c r="A27" s="3"/>
      <c r="B27" s="55" t="s">
        <v>19</v>
      </c>
      <c r="C27" s="75" t="s">
        <v>20</v>
      </c>
      <c r="D27" s="54">
        <v>4</v>
      </c>
      <c r="E27" s="17" t="s">
        <v>433</v>
      </c>
      <c r="F27" s="17"/>
      <c r="G27" s="17"/>
      <c r="H27" s="17"/>
      <c r="I27" s="17"/>
      <c r="J27" s="64" t="s">
        <v>323</v>
      </c>
      <c r="K27" s="64"/>
      <c r="L27" s="64" t="s">
        <v>359</v>
      </c>
      <c r="M27" s="64" t="s">
        <v>323</v>
      </c>
      <c r="N27" s="73" t="s">
        <v>323</v>
      </c>
      <c r="O27" s="64"/>
      <c r="P27" s="73" t="s">
        <v>324</v>
      </c>
      <c r="Q27" s="64"/>
      <c r="R27" s="73" t="s">
        <v>323</v>
      </c>
      <c r="S27" s="73" t="s">
        <v>323</v>
      </c>
    </row>
    <row r="28" spans="1:19" ht="15">
      <c r="A28" s="3"/>
      <c r="B28" s="55" t="s">
        <v>23</v>
      </c>
      <c r="C28" s="75" t="s">
        <v>24</v>
      </c>
      <c r="D28" s="54">
        <v>4</v>
      </c>
      <c r="E28" s="17" t="s">
        <v>433</v>
      </c>
      <c r="F28" s="17"/>
      <c r="G28" s="17"/>
      <c r="H28" s="17"/>
      <c r="I28" s="17"/>
      <c r="J28" s="64" t="s">
        <v>323</v>
      </c>
      <c r="K28" s="64"/>
      <c r="L28" s="64" t="s">
        <v>359</v>
      </c>
      <c r="M28" s="64" t="s">
        <v>323</v>
      </c>
      <c r="N28" s="73" t="s">
        <v>323</v>
      </c>
      <c r="O28" s="65"/>
      <c r="P28" s="73" t="s">
        <v>323</v>
      </c>
      <c r="Q28" s="65"/>
      <c r="R28" s="73" t="s">
        <v>323</v>
      </c>
      <c r="S28" s="73" t="s">
        <v>323</v>
      </c>
    </row>
    <row r="29" spans="1:19" ht="15">
      <c r="A29" s="3"/>
      <c r="B29" s="55" t="s">
        <v>25</v>
      </c>
      <c r="C29" s="75" t="s">
        <v>26</v>
      </c>
      <c r="D29" s="54">
        <v>1</v>
      </c>
      <c r="E29" s="17" t="s">
        <v>433</v>
      </c>
      <c r="F29" s="17"/>
      <c r="G29" s="17"/>
      <c r="H29" s="17"/>
      <c r="I29" s="17"/>
      <c r="J29" s="64" t="s">
        <v>323</v>
      </c>
      <c r="K29" s="64"/>
      <c r="L29" s="64" t="s">
        <v>360</v>
      </c>
      <c r="M29" s="64"/>
      <c r="N29" s="73"/>
      <c r="O29" s="73" t="s">
        <v>323</v>
      </c>
      <c r="P29" s="73"/>
      <c r="Q29" s="73" t="s">
        <v>323</v>
      </c>
      <c r="R29" s="73" t="s">
        <v>323</v>
      </c>
      <c r="S29" s="73" t="s">
        <v>323</v>
      </c>
    </row>
    <row r="30" spans="1:19" ht="15">
      <c r="A30" s="3"/>
      <c r="B30" s="55" t="s">
        <v>31</v>
      </c>
      <c r="C30" s="56" t="s">
        <v>32</v>
      </c>
      <c r="D30" s="54">
        <v>2</v>
      </c>
      <c r="E30" s="17" t="s">
        <v>433</v>
      </c>
      <c r="F30" s="17"/>
      <c r="G30" s="17"/>
      <c r="H30" s="17"/>
      <c r="I30" s="17"/>
      <c r="J30" s="64" t="s">
        <v>323</v>
      </c>
      <c r="K30" s="64"/>
      <c r="L30" s="64" t="s">
        <v>432</v>
      </c>
      <c r="M30" s="64"/>
      <c r="N30" s="73"/>
      <c r="O30" s="73" t="s">
        <v>323</v>
      </c>
      <c r="P30" s="73" t="s">
        <v>323</v>
      </c>
      <c r="Q30" s="64"/>
      <c r="R30" s="73" t="s">
        <v>323</v>
      </c>
      <c r="S30" s="73" t="s">
        <v>323</v>
      </c>
    </row>
    <row r="31" spans="1:19" ht="15">
      <c r="A31" s="3"/>
      <c r="B31" s="55" t="s">
        <v>35</v>
      </c>
      <c r="C31" s="56" t="s">
        <v>36</v>
      </c>
      <c r="D31" s="54">
        <v>2</v>
      </c>
      <c r="E31" s="17" t="s">
        <v>433</v>
      </c>
      <c r="F31" s="17"/>
      <c r="G31" s="17"/>
      <c r="H31" s="17"/>
      <c r="I31" s="17"/>
      <c r="J31" s="64" t="s">
        <v>323</v>
      </c>
      <c r="K31" s="64"/>
      <c r="L31" s="64" t="s">
        <v>432</v>
      </c>
      <c r="M31" s="64"/>
      <c r="N31" s="73"/>
      <c r="O31" s="73" t="s">
        <v>323</v>
      </c>
      <c r="P31" s="73"/>
      <c r="Q31" s="73" t="s">
        <v>323</v>
      </c>
      <c r="R31" s="73" t="s">
        <v>323</v>
      </c>
      <c r="S31" s="73" t="s">
        <v>323</v>
      </c>
    </row>
    <row r="32" spans="1:19" ht="15">
      <c r="A32" s="3"/>
      <c r="B32" s="55" t="s">
        <v>37</v>
      </c>
      <c r="C32" s="70" t="s">
        <v>38</v>
      </c>
      <c r="D32" s="54">
        <v>4</v>
      </c>
      <c r="E32" s="17" t="s">
        <v>433</v>
      </c>
      <c r="F32" s="17"/>
      <c r="G32" s="17"/>
      <c r="H32" s="17"/>
      <c r="I32" s="17"/>
      <c r="J32" s="64" t="s">
        <v>323</v>
      </c>
      <c r="K32" s="64"/>
      <c r="L32" s="64" t="s">
        <v>323</v>
      </c>
      <c r="M32" s="64"/>
      <c r="N32" s="73" t="s">
        <v>323</v>
      </c>
      <c r="O32" s="64"/>
      <c r="P32" s="73" t="s">
        <v>323</v>
      </c>
      <c r="Q32" s="64"/>
      <c r="R32" s="73" t="s">
        <v>323</v>
      </c>
      <c r="S32" s="73" t="s">
        <v>323</v>
      </c>
    </row>
    <row r="33" spans="1:19" ht="15" customHeight="1">
      <c r="A33" s="3"/>
      <c r="B33" s="55" t="s">
        <v>45</v>
      </c>
      <c r="C33" s="70" t="s">
        <v>46</v>
      </c>
      <c r="D33" s="54">
        <v>4</v>
      </c>
      <c r="E33" s="17" t="s">
        <v>433</v>
      </c>
      <c r="F33" s="17"/>
      <c r="G33" s="17"/>
      <c r="H33" s="17"/>
      <c r="I33" s="17"/>
      <c r="J33" s="64" t="s">
        <v>323</v>
      </c>
      <c r="K33" s="64"/>
      <c r="L33" s="64" t="s">
        <v>323</v>
      </c>
      <c r="M33" s="64"/>
      <c r="N33" s="73" t="s">
        <v>323</v>
      </c>
      <c r="O33" s="64"/>
      <c r="P33" s="73" t="s">
        <v>323</v>
      </c>
      <c r="Q33" s="64"/>
      <c r="R33" s="73" t="s">
        <v>323</v>
      </c>
      <c r="S33" s="73" t="s">
        <v>323</v>
      </c>
    </row>
    <row r="34" spans="1:19" ht="15" customHeight="1">
      <c r="A34" s="3"/>
      <c r="B34" s="55" t="s">
        <v>47</v>
      </c>
      <c r="C34" s="70" t="s">
        <v>48</v>
      </c>
      <c r="D34" s="54">
        <v>2</v>
      </c>
      <c r="E34" s="17" t="s">
        <v>433</v>
      </c>
      <c r="F34" s="17"/>
      <c r="G34" s="17"/>
      <c r="H34" s="17"/>
      <c r="I34" s="17"/>
      <c r="J34" s="64" t="s">
        <v>323</v>
      </c>
      <c r="K34" s="64"/>
      <c r="L34" s="64" t="s">
        <v>432</v>
      </c>
      <c r="M34" s="64"/>
      <c r="N34" s="73"/>
      <c r="O34" s="73" t="s">
        <v>323</v>
      </c>
      <c r="P34" s="73"/>
      <c r="Q34" s="73" t="s">
        <v>323</v>
      </c>
      <c r="R34" s="73" t="s">
        <v>323</v>
      </c>
      <c r="S34" s="73" t="s">
        <v>323</v>
      </c>
    </row>
    <row r="35" spans="1:19" ht="15" customHeight="1">
      <c r="A35" s="3"/>
      <c r="B35" s="55" t="s">
        <v>55</v>
      </c>
      <c r="C35" s="70" t="s">
        <v>56</v>
      </c>
      <c r="D35" s="54">
        <v>1</v>
      </c>
      <c r="E35" s="17" t="s">
        <v>433</v>
      </c>
      <c r="F35" s="17"/>
      <c r="G35" s="17"/>
      <c r="H35" s="17"/>
      <c r="I35" s="17"/>
      <c r="J35" s="64" t="s">
        <v>323</v>
      </c>
      <c r="K35" s="64"/>
      <c r="L35" s="64" t="s">
        <v>359</v>
      </c>
      <c r="M35" s="64" t="s">
        <v>323</v>
      </c>
      <c r="N35" s="73"/>
      <c r="O35" s="73" t="s">
        <v>323</v>
      </c>
      <c r="P35" s="73" t="s">
        <v>323</v>
      </c>
      <c r="Q35" s="64"/>
      <c r="R35" s="73" t="s">
        <v>323</v>
      </c>
      <c r="S35" s="73" t="s">
        <v>323</v>
      </c>
    </row>
    <row r="36" spans="1:19" ht="15" customHeight="1">
      <c r="A36" s="3"/>
      <c r="B36" s="55" t="s">
        <v>57</v>
      </c>
      <c r="C36" s="75" t="s">
        <v>58</v>
      </c>
      <c r="D36" s="54">
        <v>3</v>
      </c>
      <c r="E36" s="17" t="s">
        <v>433</v>
      </c>
      <c r="F36" s="17"/>
      <c r="G36" s="17"/>
      <c r="H36" s="17"/>
      <c r="I36" s="17"/>
      <c r="J36" s="64" t="s">
        <v>323</v>
      </c>
      <c r="K36" s="64"/>
      <c r="L36" s="64" t="s">
        <v>432</v>
      </c>
      <c r="M36" s="64"/>
      <c r="N36" s="73"/>
      <c r="O36" s="73" t="s">
        <v>323</v>
      </c>
      <c r="P36" s="73"/>
      <c r="Q36" s="73" t="s">
        <v>323</v>
      </c>
      <c r="R36" s="73" t="s">
        <v>323</v>
      </c>
      <c r="S36" s="73" t="s">
        <v>323</v>
      </c>
    </row>
    <row r="37" spans="1:19" ht="15" customHeight="1">
      <c r="A37" s="3"/>
      <c r="B37" s="55" t="s">
        <v>63</v>
      </c>
      <c r="C37" s="70" t="s">
        <v>64</v>
      </c>
      <c r="D37" s="54">
        <v>3</v>
      </c>
      <c r="E37" s="17" t="s">
        <v>433</v>
      </c>
      <c r="F37" s="17"/>
      <c r="G37" s="17"/>
      <c r="H37" s="17"/>
      <c r="I37" s="17"/>
      <c r="J37" s="64" t="s">
        <v>323</v>
      </c>
      <c r="K37" s="64"/>
      <c r="L37" s="64" t="s">
        <v>432</v>
      </c>
      <c r="M37" s="64"/>
      <c r="N37" s="73"/>
      <c r="O37" s="73" t="s">
        <v>323</v>
      </c>
      <c r="P37" s="73"/>
      <c r="Q37" s="73" t="s">
        <v>323</v>
      </c>
      <c r="R37" s="73" t="s">
        <v>323</v>
      </c>
      <c r="S37" s="73" t="s">
        <v>323</v>
      </c>
    </row>
    <row r="38" spans="1:19" ht="15" customHeight="1">
      <c r="A38" s="3"/>
      <c r="B38" s="55" t="s">
        <v>65</v>
      </c>
      <c r="C38" s="56" t="s">
        <v>66</v>
      </c>
      <c r="D38" s="54">
        <v>3</v>
      </c>
      <c r="E38" s="17" t="s">
        <v>433</v>
      </c>
      <c r="F38" s="17"/>
      <c r="G38" s="17"/>
      <c r="H38" s="17"/>
      <c r="I38" s="17"/>
      <c r="J38" s="64" t="s">
        <v>323</v>
      </c>
      <c r="K38" s="64"/>
      <c r="L38" s="64" t="s">
        <v>432</v>
      </c>
      <c r="M38" s="64"/>
      <c r="N38" s="73"/>
      <c r="O38" s="73" t="s">
        <v>323</v>
      </c>
      <c r="P38" s="73"/>
      <c r="Q38" s="73" t="s">
        <v>323</v>
      </c>
      <c r="R38" s="73" t="s">
        <v>323</v>
      </c>
      <c r="S38" s="73" t="s">
        <v>323</v>
      </c>
    </row>
    <row r="39" spans="1:19" ht="15" customHeight="1">
      <c r="A39" s="58"/>
      <c r="B39" s="59" t="s">
        <v>67</v>
      </c>
      <c r="C39" s="99" t="s">
        <v>68</v>
      </c>
      <c r="D39" s="100">
        <v>3</v>
      </c>
      <c r="E39" s="17" t="s">
        <v>433</v>
      </c>
      <c r="F39" s="17"/>
      <c r="G39" s="17"/>
      <c r="H39" s="17"/>
      <c r="I39" s="17"/>
      <c r="J39" s="64" t="s">
        <v>323</v>
      </c>
      <c r="K39" s="64"/>
      <c r="L39" s="64" t="s">
        <v>432</v>
      </c>
      <c r="M39" s="64"/>
      <c r="N39" s="73"/>
      <c r="O39" s="73" t="s">
        <v>323</v>
      </c>
      <c r="P39" s="73"/>
      <c r="Q39" s="73" t="s">
        <v>323</v>
      </c>
      <c r="R39" s="73" t="s">
        <v>323</v>
      </c>
      <c r="S39" s="73" t="s">
        <v>323</v>
      </c>
    </row>
    <row r="40" spans="1:19" ht="15" customHeight="1">
      <c r="A40" s="62"/>
      <c r="B40" s="55" t="s">
        <v>69</v>
      </c>
      <c r="C40" s="71" t="s">
        <v>70</v>
      </c>
      <c r="D40" s="103">
        <v>4</v>
      </c>
      <c r="E40" s="17" t="s">
        <v>433</v>
      </c>
      <c r="F40" s="17"/>
      <c r="G40" s="17"/>
      <c r="H40" s="17"/>
      <c r="I40" s="17"/>
      <c r="J40" s="64" t="s">
        <v>323</v>
      </c>
      <c r="K40" s="64"/>
      <c r="L40" s="64" t="s">
        <v>323</v>
      </c>
      <c r="M40" s="64"/>
      <c r="N40" s="73" t="s">
        <v>323</v>
      </c>
      <c r="O40" s="64"/>
      <c r="P40" s="73" t="s">
        <v>323</v>
      </c>
      <c r="Q40" s="64"/>
      <c r="R40" s="73" t="s">
        <v>323</v>
      </c>
      <c r="S40" s="73" t="s">
        <v>323</v>
      </c>
    </row>
    <row r="41" spans="1:19" ht="15" customHeight="1">
      <c r="A41" s="101"/>
      <c r="B41" s="53" t="s">
        <v>71</v>
      </c>
      <c r="C41" s="102" t="s">
        <v>72</v>
      </c>
      <c r="D41" s="66">
        <v>1</v>
      </c>
      <c r="E41" s="17" t="s">
        <v>433</v>
      </c>
      <c r="F41" s="17"/>
      <c r="G41" s="17"/>
      <c r="H41" s="17"/>
      <c r="I41" s="17"/>
      <c r="J41" s="64" t="s">
        <v>324</v>
      </c>
      <c r="K41" s="64" t="s">
        <v>323</v>
      </c>
      <c r="L41" s="64" t="s">
        <v>359</v>
      </c>
      <c r="M41" s="64" t="s">
        <v>323</v>
      </c>
      <c r="N41" s="73" t="s">
        <v>323</v>
      </c>
      <c r="O41" s="64"/>
      <c r="P41" s="73" t="s">
        <v>324</v>
      </c>
      <c r="Q41" s="64"/>
      <c r="R41" s="73" t="s">
        <v>323</v>
      </c>
      <c r="S41" s="73" t="s">
        <v>323</v>
      </c>
    </row>
    <row r="42" spans="1:19" ht="15">
      <c r="A42" s="62"/>
      <c r="B42" s="55" t="s">
        <v>75</v>
      </c>
      <c r="C42" s="71" t="s">
        <v>76</v>
      </c>
      <c r="D42" s="66">
        <v>2</v>
      </c>
      <c r="E42" s="17" t="s">
        <v>433</v>
      </c>
      <c r="F42" s="17"/>
      <c r="G42" s="17"/>
      <c r="H42" s="17"/>
      <c r="I42" s="17"/>
      <c r="J42" s="64" t="s">
        <v>323</v>
      </c>
      <c r="K42" s="64"/>
      <c r="L42" s="64" t="s">
        <v>432</v>
      </c>
      <c r="M42" s="64"/>
      <c r="N42" s="73"/>
      <c r="O42" s="73" t="s">
        <v>323</v>
      </c>
      <c r="P42" s="73"/>
      <c r="Q42" s="73" t="s">
        <v>323</v>
      </c>
      <c r="R42" s="73" t="s">
        <v>323</v>
      </c>
      <c r="S42" s="73" t="s">
        <v>323</v>
      </c>
    </row>
    <row r="43" spans="1:19" ht="15">
      <c r="A43" s="60"/>
      <c r="B43" s="61"/>
      <c r="C43" s="48"/>
      <c r="D43" s="48"/>
      <c r="E43"/>
      <c r="J43" s="64"/>
    </row>
    <row r="44" spans="1:19" ht="15">
      <c r="A44" s="60"/>
      <c r="B44" s="61"/>
      <c r="C44" s="48"/>
      <c r="D44" s="48"/>
      <c r="E44"/>
    </row>
    <row r="45" spans="1:19" ht="12" customHeight="1">
      <c r="A45" s="16"/>
      <c r="B45" s="47"/>
      <c r="E45"/>
    </row>
    <row r="51" spans="12:12">
      <c r="L51" s="111">
        <v>1500000</v>
      </c>
    </row>
  </sheetData>
  <autoFilter ref="A21:O45" xr:uid="{6545901F-347F-4D10-A07E-EF7C39B6E0B1}"/>
  <mergeCells count="19">
    <mergeCell ref="A1:O3"/>
    <mergeCell ref="A4:O4"/>
    <mergeCell ref="B5:O5"/>
    <mergeCell ref="B6:O6"/>
    <mergeCell ref="B7:O7"/>
    <mergeCell ref="N19:O19"/>
    <mergeCell ref="A8:A12"/>
    <mergeCell ref="H19:I19"/>
    <mergeCell ref="J19:K19"/>
    <mergeCell ref="P19:Q19"/>
    <mergeCell ref="C8:O8"/>
    <mergeCell ref="C9:O9"/>
    <mergeCell ref="C10:O10"/>
    <mergeCell ref="C11:O11"/>
    <mergeCell ref="F19:G19"/>
    <mergeCell ref="C12:O12"/>
    <mergeCell ref="B14:C14"/>
    <mergeCell ref="A16:O16"/>
    <mergeCell ref="L19:M19"/>
  </mergeCells>
  <phoneticPr fontId="12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FD98-1A3E-4DA3-9065-963AB11DCDA4}">
  <sheetPr codeName="Hoja4"/>
  <dimension ref="A1:O37"/>
  <sheetViews>
    <sheetView topLeftCell="A3" zoomScale="130" zoomScaleNormal="130" workbookViewId="0">
      <selection activeCell="F11" sqref="F11"/>
    </sheetView>
  </sheetViews>
  <sheetFormatPr baseColWidth="10" defaultRowHeight="15"/>
  <cols>
    <col min="1" max="1" width="5.85546875" style="2" customWidth="1"/>
    <col min="2" max="2" width="26.28515625" style="4" customWidth="1"/>
    <col min="3" max="3" width="22.28515625" style="4" customWidth="1"/>
    <col min="4" max="4" width="41.5703125" style="1" customWidth="1"/>
    <col min="5" max="5" width="18.7109375" style="1" bestFit="1" customWidth="1"/>
    <col min="6" max="6" width="27.5703125" style="1" customWidth="1"/>
    <col min="7" max="7" width="7.5703125" style="1" customWidth="1"/>
    <col min="8" max="8" width="14.85546875" style="1" customWidth="1"/>
    <col min="9" max="10" width="7.5703125" style="1" customWidth="1"/>
    <col min="11" max="11" width="6.7109375" style="1" bestFit="1" customWidth="1"/>
    <col min="12" max="13" width="10.140625" bestFit="1" customWidth="1"/>
  </cols>
  <sheetData>
    <row r="1" spans="1:12" ht="58.5" customHeight="1">
      <c r="A1" s="150" t="e" vm="1">
        <v>#VALUE!</v>
      </c>
      <c r="B1" s="151"/>
      <c r="C1" s="151"/>
      <c r="D1" s="152"/>
      <c r="E1" s="27"/>
      <c r="F1" s="27"/>
      <c r="G1" s="27"/>
      <c r="H1" s="27"/>
      <c r="I1" s="27"/>
      <c r="J1" s="27"/>
      <c r="K1" s="27"/>
      <c r="L1" s="72"/>
    </row>
    <row r="2" spans="1:12" ht="18" customHeight="1">
      <c r="A2"/>
      <c r="B2"/>
      <c r="C2"/>
      <c r="D2"/>
      <c r="E2"/>
      <c r="F2"/>
      <c r="G2"/>
      <c r="H2"/>
      <c r="I2"/>
      <c r="J2"/>
      <c r="K2"/>
    </row>
    <row r="3" spans="1:12" ht="42" customHeight="1">
      <c r="A3" s="20">
        <v>30</v>
      </c>
      <c r="B3" s="25" t="s">
        <v>0</v>
      </c>
      <c r="C3" s="25" t="s">
        <v>171</v>
      </c>
      <c r="D3" s="30" t="s">
        <v>172</v>
      </c>
      <c r="E3" s="25" t="s">
        <v>12</v>
      </c>
      <c r="F3" s="25" t="s">
        <v>173</v>
      </c>
      <c r="G3" s="51">
        <v>45957</v>
      </c>
      <c r="H3" s="51">
        <v>45958</v>
      </c>
      <c r="I3" s="51">
        <v>45959</v>
      </c>
      <c r="J3" s="51">
        <v>45960</v>
      </c>
      <c r="K3" s="51">
        <v>45961</v>
      </c>
    </row>
    <row r="4" spans="1:12">
      <c r="A4" s="23">
        <v>10</v>
      </c>
      <c r="B4" s="24" t="s">
        <v>17</v>
      </c>
      <c r="C4" s="28" t="s">
        <v>115</v>
      </c>
      <c r="D4" s="57" t="s">
        <v>18</v>
      </c>
      <c r="E4" s="29" t="s">
        <v>116</v>
      </c>
      <c r="F4" s="29" t="s">
        <v>117</v>
      </c>
      <c r="G4" s="112" t="s">
        <v>201</v>
      </c>
      <c r="H4" s="112" t="s">
        <v>201</v>
      </c>
      <c r="I4" s="112" t="s">
        <v>10</v>
      </c>
      <c r="J4" s="112" t="s">
        <v>10</v>
      </c>
      <c r="K4" s="112" t="s">
        <v>201</v>
      </c>
    </row>
    <row r="5" spans="1:12">
      <c r="A5" s="20">
        <v>3</v>
      </c>
      <c r="B5" s="21" t="s">
        <v>19</v>
      </c>
      <c r="C5" s="28" t="s">
        <v>87</v>
      </c>
      <c r="D5" s="26" t="s">
        <v>20</v>
      </c>
      <c r="E5" s="29" t="s">
        <v>88</v>
      </c>
      <c r="F5" s="29" t="s">
        <v>89</v>
      </c>
      <c r="G5" s="112" t="s">
        <v>201</v>
      </c>
      <c r="H5" s="112" t="s">
        <v>201</v>
      </c>
      <c r="I5" s="112" t="s">
        <v>201</v>
      </c>
      <c r="J5" s="112" t="s">
        <v>201</v>
      </c>
      <c r="K5" s="112" t="s">
        <v>201</v>
      </c>
    </row>
    <row r="6" spans="1:12">
      <c r="A6" s="23">
        <v>20</v>
      </c>
      <c r="B6" s="21" t="s">
        <v>21</v>
      </c>
      <c r="C6" s="28" t="s">
        <v>165</v>
      </c>
      <c r="D6" s="26" t="s">
        <v>22</v>
      </c>
      <c r="E6" s="29" t="s">
        <v>166</v>
      </c>
      <c r="F6" s="29" t="s">
        <v>167</v>
      </c>
      <c r="G6" s="112" t="s">
        <v>201</v>
      </c>
      <c r="H6" s="112" t="s">
        <v>201</v>
      </c>
      <c r="I6" s="112" t="s">
        <v>10</v>
      </c>
      <c r="J6" s="112" t="s">
        <v>201</v>
      </c>
      <c r="K6" s="112" t="s">
        <v>201</v>
      </c>
    </row>
    <row r="7" spans="1:12">
      <c r="A7" s="23">
        <v>22</v>
      </c>
      <c r="B7" s="21" t="s">
        <v>23</v>
      </c>
      <c r="C7" s="28" t="s">
        <v>121</v>
      </c>
      <c r="D7" s="26" t="s">
        <v>24</v>
      </c>
      <c r="E7" s="29" t="s">
        <v>122</v>
      </c>
      <c r="F7" s="29" t="s">
        <v>123</v>
      </c>
      <c r="G7" s="116" t="s">
        <v>334</v>
      </c>
      <c r="H7" s="112" t="s">
        <v>201</v>
      </c>
      <c r="I7" s="114">
        <v>0.2986111111111111</v>
      </c>
      <c r="J7" s="112" t="s">
        <v>335</v>
      </c>
      <c r="K7" s="112" t="s">
        <v>10</v>
      </c>
    </row>
    <row r="8" spans="1:12">
      <c r="A8" s="20">
        <v>14</v>
      </c>
      <c r="B8" s="21" t="s">
        <v>25</v>
      </c>
      <c r="C8" s="28" t="s">
        <v>133</v>
      </c>
      <c r="D8" s="26" t="s">
        <v>26</v>
      </c>
      <c r="E8" s="29" t="s">
        <v>134</v>
      </c>
      <c r="F8" s="29" t="s">
        <v>135</v>
      </c>
      <c r="G8" s="112" t="s">
        <v>335</v>
      </c>
      <c r="H8" s="112" t="s">
        <v>201</v>
      </c>
      <c r="I8" s="112" t="s">
        <v>201</v>
      </c>
      <c r="J8" s="112" t="s">
        <v>201</v>
      </c>
      <c r="K8" s="112" t="s">
        <v>10</v>
      </c>
    </row>
    <row r="9" spans="1:12">
      <c r="A9" s="23">
        <v>1</v>
      </c>
      <c r="B9" s="21" t="s">
        <v>29</v>
      </c>
      <c r="C9" s="28" t="s">
        <v>81</v>
      </c>
      <c r="D9" s="26" t="s">
        <v>30</v>
      </c>
      <c r="E9" s="29" t="s">
        <v>82</v>
      </c>
      <c r="F9" s="29" t="s">
        <v>83</v>
      </c>
      <c r="G9" s="112" t="s">
        <v>335</v>
      </c>
      <c r="H9" s="112" t="s">
        <v>201</v>
      </c>
      <c r="I9" s="112" t="s">
        <v>201</v>
      </c>
      <c r="J9" s="112" t="s">
        <v>201</v>
      </c>
      <c r="K9" s="112" t="s">
        <v>201</v>
      </c>
    </row>
    <row r="10" spans="1:12">
      <c r="A10" s="23">
        <v>21</v>
      </c>
      <c r="B10" s="21" t="s">
        <v>31</v>
      </c>
      <c r="C10" s="28" t="s">
        <v>168</v>
      </c>
      <c r="D10" s="26" t="s">
        <v>32</v>
      </c>
      <c r="E10" s="29" t="s">
        <v>169</v>
      </c>
      <c r="F10" s="29" t="s">
        <v>170</v>
      </c>
      <c r="G10" s="112" t="s">
        <v>201</v>
      </c>
      <c r="H10" s="114">
        <v>0.2986111111111111</v>
      </c>
      <c r="I10" s="114">
        <v>0.29722222222222222</v>
      </c>
      <c r="J10" s="112" t="s">
        <v>201</v>
      </c>
      <c r="K10" s="124" t="s">
        <v>334</v>
      </c>
    </row>
    <row r="11" spans="1:12">
      <c r="A11" s="20">
        <v>13</v>
      </c>
      <c r="B11" s="21" t="s">
        <v>33</v>
      </c>
      <c r="C11" s="28" t="s">
        <v>130</v>
      </c>
      <c r="D11" s="26" t="s">
        <v>34</v>
      </c>
      <c r="E11" s="29" t="s">
        <v>131</v>
      </c>
      <c r="F11" s="29" t="s">
        <v>132</v>
      </c>
      <c r="G11" s="112" t="s">
        <v>201</v>
      </c>
      <c r="H11" s="112" t="s">
        <v>201</v>
      </c>
      <c r="I11" s="112" t="s">
        <v>10</v>
      </c>
      <c r="J11" s="112" t="s">
        <v>201</v>
      </c>
      <c r="K11" s="112" t="s">
        <v>201</v>
      </c>
    </row>
    <row r="12" spans="1:12">
      <c r="A12" s="23">
        <v>18</v>
      </c>
      <c r="B12" s="21" t="s">
        <v>35</v>
      </c>
      <c r="C12" s="28" t="s">
        <v>150</v>
      </c>
      <c r="D12" s="26" t="s">
        <v>36</v>
      </c>
      <c r="E12" s="29" t="s">
        <v>151</v>
      </c>
      <c r="F12" s="29" t="s">
        <v>152</v>
      </c>
      <c r="G12" s="112" t="s">
        <v>201</v>
      </c>
      <c r="H12" s="112" t="s">
        <v>201</v>
      </c>
      <c r="I12" s="112" t="s">
        <v>201</v>
      </c>
      <c r="J12" s="112" t="s">
        <v>201</v>
      </c>
      <c r="K12" s="112" t="s">
        <v>201</v>
      </c>
    </row>
    <row r="13" spans="1:12">
      <c r="A13" s="23">
        <v>5</v>
      </c>
      <c r="B13" s="21" t="s">
        <v>37</v>
      </c>
      <c r="C13" s="28" t="s">
        <v>93</v>
      </c>
      <c r="D13" s="26" t="s">
        <v>38</v>
      </c>
      <c r="E13" s="29" t="s">
        <v>94</v>
      </c>
      <c r="F13" s="29" t="s">
        <v>95</v>
      </c>
      <c r="G13" s="112" t="s">
        <v>201</v>
      </c>
      <c r="H13" s="112" t="s">
        <v>202</v>
      </c>
      <c r="I13" s="112" t="s">
        <v>201</v>
      </c>
      <c r="J13" s="112" t="s">
        <v>201</v>
      </c>
      <c r="K13" s="124" t="s">
        <v>334</v>
      </c>
    </row>
    <row r="14" spans="1:12" ht="30">
      <c r="A14" s="20">
        <v>6</v>
      </c>
      <c r="B14" s="21" t="s">
        <v>45</v>
      </c>
      <c r="C14" s="21" t="s">
        <v>101</v>
      </c>
      <c r="D14" s="29" t="s">
        <v>46</v>
      </c>
      <c r="E14" s="29" t="s">
        <v>102</v>
      </c>
      <c r="F14" s="29" t="s">
        <v>103</v>
      </c>
      <c r="G14" s="112" t="s">
        <v>201</v>
      </c>
      <c r="H14" s="113" t="s">
        <v>205</v>
      </c>
      <c r="I14" s="115">
        <v>0.2986111111111111</v>
      </c>
      <c r="J14" s="112" t="s">
        <v>201</v>
      </c>
      <c r="K14" s="112" t="s">
        <v>201</v>
      </c>
    </row>
    <row r="15" spans="1:12">
      <c r="A15" s="20">
        <v>17</v>
      </c>
      <c r="B15" s="21" t="s">
        <v>47</v>
      </c>
      <c r="C15" s="21" t="s">
        <v>147</v>
      </c>
      <c r="D15" s="29" t="s">
        <v>48</v>
      </c>
      <c r="E15" s="29" t="s">
        <v>148</v>
      </c>
      <c r="F15" s="29" t="s">
        <v>149</v>
      </c>
      <c r="G15" s="112" t="s">
        <v>201</v>
      </c>
      <c r="H15" s="112" t="s">
        <v>201</v>
      </c>
      <c r="I15" s="112" t="s">
        <v>201</v>
      </c>
      <c r="J15" s="112" t="s">
        <v>201</v>
      </c>
      <c r="K15" s="112" t="s">
        <v>201</v>
      </c>
    </row>
    <row r="16" spans="1:12">
      <c r="A16" s="20">
        <v>15</v>
      </c>
      <c r="B16" s="21" t="s">
        <v>55</v>
      </c>
      <c r="C16" s="21" t="s">
        <v>136</v>
      </c>
      <c r="D16" s="29" t="s">
        <v>56</v>
      </c>
      <c r="E16" s="29" t="s">
        <v>137</v>
      </c>
      <c r="F16" s="29" t="s">
        <v>138</v>
      </c>
      <c r="G16" s="112" t="s">
        <v>201</v>
      </c>
      <c r="H16" s="112" t="s">
        <v>201</v>
      </c>
      <c r="I16" s="114">
        <v>0.30555555555555558</v>
      </c>
      <c r="J16" s="112" t="s">
        <v>201</v>
      </c>
      <c r="K16" s="112" t="s">
        <v>201</v>
      </c>
    </row>
    <row r="17" spans="1:13">
      <c r="A17" s="20">
        <v>11</v>
      </c>
      <c r="B17" s="21" t="s">
        <v>57</v>
      </c>
      <c r="C17" s="21" t="s">
        <v>118</v>
      </c>
      <c r="D17" s="29" t="s">
        <v>58</v>
      </c>
      <c r="E17" s="29" t="s">
        <v>119</v>
      </c>
      <c r="F17" s="29" t="s">
        <v>120</v>
      </c>
      <c r="G17" s="112" t="s">
        <v>335</v>
      </c>
      <c r="H17" s="112" t="s">
        <v>201</v>
      </c>
      <c r="I17" s="112" t="s">
        <v>10</v>
      </c>
      <c r="J17" s="112" t="s">
        <v>201</v>
      </c>
      <c r="K17" s="112" t="s">
        <v>201</v>
      </c>
    </row>
    <row r="18" spans="1:13">
      <c r="A18" s="20">
        <v>16</v>
      </c>
      <c r="B18" s="21" t="s">
        <v>59</v>
      </c>
      <c r="C18" s="21" t="s">
        <v>145</v>
      </c>
      <c r="D18" s="29" t="s">
        <v>60</v>
      </c>
      <c r="E18" s="29" t="s">
        <v>100</v>
      </c>
      <c r="F18" s="29" t="s">
        <v>146</v>
      </c>
      <c r="G18" s="112" t="s">
        <v>336</v>
      </c>
      <c r="H18" s="112" t="s">
        <v>201</v>
      </c>
      <c r="I18" s="112" t="s">
        <v>201</v>
      </c>
      <c r="J18" s="112" t="s">
        <v>201</v>
      </c>
      <c r="K18" s="112" t="s">
        <v>201</v>
      </c>
    </row>
    <row r="19" spans="1:13">
      <c r="A19" s="20">
        <v>2</v>
      </c>
      <c r="B19" s="21" t="s">
        <v>63</v>
      </c>
      <c r="C19" s="21" t="s">
        <v>84</v>
      </c>
      <c r="D19" s="29" t="s">
        <v>64</v>
      </c>
      <c r="E19" s="29" t="s">
        <v>85</v>
      </c>
      <c r="F19" s="29" t="s">
        <v>86</v>
      </c>
      <c r="G19" s="112" t="s">
        <v>201</v>
      </c>
      <c r="H19" s="112" t="s">
        <v>201</v>
      </c>
      <c r="I19" s="112" t="s">
        <v>201</v>
      </c>
      <c r="J19" s="112" t="s">
        <v>201</v>
      </c>
      <c r="K19" s="112" t="s">
        <v>201</v>
      </c>
    </row>
    <row r="20" spans="1:13">
      <c r="A20" s="20">
        <v>19</v>
      </c>
      <c r="B20" s="21" t="s">
        <v>65</v>
      </c>
      <c r="C20" s="21" t="s">
        <v>159</v>
      </c>
      <c r="D20" s="29" t="s">
        <v>66</v>
      </c>
      <c r="E20" s="29" t="s">
        <v>160</v>
      </c>
      <c r="F20" s="29" t="s">
        <v>161</v>
      </c>
      <c r="G20" s="112" t="s">
        <v>201</v>
      </c>
      <c r="H20" s="112" t="s">
        <v>201</v>
      </c>
      <c r="I20" s="112" t="s">
        <v>339</v>
      </c>
      <c r="J20" s="112" t="s">
        <v>340</v>
      </c>
      <c r="K20" s="112" t="s">
        <v>334</v>
      </c>
    </row>
    <row r="21" spans="1:13">
      <c r="A21" s="20">
        <v>8</v>
      </c>
      <c r="B21" s="21" t="s">
        <v>67</v>
      </c>
      <c r="C21" s="21" t="s">
        <v>107</v>
      </c>
      <c r="D21" s="29" t="s">
        <v>68</v>
      </c>
      <c r="E21" s="29" t="s">
        <v>108</v>
      </c>
      <c r="F21" s="29" t="s">
        <v>109</v>
      </c>
      <c r="G21" s="112" t="s">
        <v>201</v>
      </c>
      <c r="H21" s="112" t="s">
        <v>201</v>
      </c>
      <c r="I21" s="112" t="s">
        <v>201</v>
      </c>
      <c r="J21" s="112" t="s">
        <v>201</v>
      </c>
      <c r="K21" s="112" t="s">
        <v>201</v>
      </c>
    </row>
    <row r="22" spans="1:13">
      <c r="A22" s="20">
        <v>12</v>
      </c>
      <c r="B22" s="21" t="s">
        <v>69</v>
      </c>
      <c r="C22" s="21" t="s">
        <v>127</v>
      </c>
      <c r="D22" s="29" t="s">
        <v>70</v>
      </c>
      <c r="E22" s="29" t="s">
        <v>128</v>
      </c>
      <c r="F22" s="29" t="s">
        <v>129</v>
      </c>
      <c r="G22" s="112" t="s">
        <v>201</v>
      </c>
      <c r="H22" s="112" t="s">
        <v>202</v>
      </c>
      <c r="I22" s="112" t="s">
        <v>201</v>
      </c>
      <c r="J22" s="112" t="s">
        <v>201</v>
      </c>
      <c r="K22" s="112" t="s">
        <v>10</v>
      </c>
    </row>
    <row r="23" spans="1:13">
      <c r="A23" s="20">
        <v>7</v>
      </c>
      <c r="B23" s="21" t="s">
        <v>71</v>
      </c>
      <c r="C23" s="21" t="s">
        <v>104</v>
      </c>
      <c r="D23" s="29" t="s">
        <v>72</v>
      </c>
      <c r="E23" s="29" t="s">
        <v>105</v>
      </c>
      <c r="F23" s="29" t="s">
        <v>106</v>
      </c>
      <c r="G23" s="21" t="s">
        <v>201</v>
      </c>
      <c r="H23" s="21" t="s">
        <v>201</v>
      </c>
      <c r="I23" s="114">
        <v>0.30555555555555558</v>
      </c>
      <c r="J23" s="21" t="s">
        <v>201</v>
      </c>
      <c r="K23" s="125" t="s">
        <v>334</v>
      </c>
    </row>
    <row r="24" spans="1:13">
      <c r="A24" s="20">
        <v>4</v>
      </c>
      <c r="B24" s="21" t="s">
        <v>75</v>
      </c>
      <c r="C24" s="21" t="s">
        <v>90</v>
      </c>
      <c r="D24" s="29" t="s">
        <v>76</v>
      </c>
      <c r="E24" s="29" t="s">
        <v>91</v>
      </c>
      <c r="F24" s="29" t="s">
        <v>92</v>
      </c>
      <c r="G24" s="21" t="s">
        <v>201</v>
      </c>
      <c r="H24" s="21" t="s">
        <v>201</v>
      </c>
      <c r="I24" s="21" t="s">
        <v>201</v>
      </c>
      <c r="J24" s="21" t="s">
        <v>201</v>
      </c>
      <c r="K24" s="21" t="s">
        <v>201</v>
      </c>
    </row>
    <row r="25" spans="1:13">
      <c r="H25" s="50"/>
    </row>
    <row r="26" spans="1:13">
      <c r="E26" s="50"/>
      <c r="F26" s="50"/>
      <c r="G26" s="50"/>
      <c r="H26" s="50"/>
      <c r="I26" s="50"/>
      <c r="J26" s="50"/>
      <c r="K26" s="50"/>
    </row>
    <row r="27" spans="1:13">
      <c r="E27" s="50"/>
      <c r="F27" s="50"/>
      <c r="G27" s="50"/>
      <c r="H27" s="50"/>
      <c r="I27" s="50"/>
      <c r="J27" s="50"/>
      <c r="K27" s="50"/>
    </row>
    <row r="28" spans="1:13">
      <c r="A28" s="23">
        <v>11</v>
      </c>
      <c r="B28" s="21" t="s">
        <v>49</v>
      </c>
      <c r="C28" s="28" t="s">
        <v>110</v>
      </c>
      <c r="D28" s="31" t="s">
        <v>50</v>
      </c>
      <c r="E28" s="52" t="s">
        <v>111</v>
      </c>
      <c r="F28" s="52" t="s">
        <v>112</v>
      </c>
      <c r="G28" s="67"/>
      <c r="H28" s="67"/>
      <c r="I28" s="67"/>
      <c r="J28" s="67"/>
      <c r="K28" s="67"/>
      <c r="L28" s="20"/>
      <c r="M28" s="20"/>
    </row>
    <row r="29" spans="1:13">
      <c r="A29" s="20">
        <v>32</v>
      </c>
      <c r="B29" s="21" t="s">
        <v>39</v>
      </c>
      <c r="C29" s="28" t="s">
        <v>124</v>
      </c>
      <c r="D29" s="32" t="s">
        <v>40</v>
      </c>
      <c r="E29" s="29" t="s">
        <v>125</v>
      </c>
      <c r="F29" s="29" t="s">
        <v>126</v>
      </c>
      <c r="G29" s="49"/>
      <c r="H29" s="49"/>
      <c r="I29" s="49"/>
      <c r="J29" s="49"/>
      <c r="K29" s="49"/>
      <c r="L29" s="20"/>
      <c r="M29" s="20"/>
    </row>
    <row r="30" spans="1:13">
      <c r="A30" s="20">
        <v>6</v>
      </c>
      <c r="B30" s="21" t="s">
        <v>51</v>
      </c>
      <c r="C30" s="28" t="s">
        <v>96</v>
      </c>
      <c r="D30" s="32" t="s">
        <v>52</v>
      </c>
      <c r="E30" s="29" t="s">
        <v>97</v>
      </c>
      <c r="F30" s="29" t="s">
        <v>98</v>
      </c>
      <c r="G30" s="49"/>
      <c r="H30" s="49"/>
      <c r="I30" s="49"/>
      <c r="J30" s="49"/>
      <c r="K30" s="49"/>
      <c r="L30" s="20"/>
      <c r="M30" s="20"/>
    </row>
    <row r="31" spans="1:13">
      <c r="A31" s="23">
        <v>7</v>
      </c>
      <c r="B31" s="21" t="s">
        <v>61</v>
      </c>
      <c r="C31" s="28" t="s">
        <v>99</v>
      </c>
      <c r="D31" s="32" t="s">
        <v>62</v>
      </c>
      <c r="E31" s="29" t="s">
        <v>100</v>
      </c>
      <c r="F31" s="29" t="s">
        <v>98</v>
      </c>
      <c r="G31" s="49"/>
      <c r="H31" s="49"/>
      <c r="I31" s="49"/>
      <c r="J31" s="49"/>
      <c r="K31" s="49"/>
      <c r="L31" s="20"/>
      <c r="M31" s="20"/>
    </row>
    <row r="32" spans="1:13">
      <c r="A32" s="20">
        <v>24</v>
      </c>
      <c r="B32" s="22" t="s">
        <v>53</v>
      </c>
      <c r="C32" s="28" t="s">
        <v>153</v>
      </c>
      <c r="D32" s="32" t="s">
        <v>54</v>
      </c>
      <c r="E32" s="29" t="s">
        <v>154</v>
      </c>
      <c r="F32" s="29" t="s">
        <v>155</v>
      </c>
      <c r="G32" s="49"/>
      <c r="H32" s="49"/>
      <c r="I32" s="49"/>
      <c r="J32" s="49"/>
      <c r="K32" s="49"/>
      <c r="L32" s="20"/>
      <c r="M32" s="20"/>
    </row>
    <row r="33" spans="1:15">
      <c r="A33" s="23">
        <v>25</v>
      </c>
      <c r="B33" s="21" t="s">
        <v>73</v>
      </c>
      <c r="C33" s="28" t="s">
        <v>156</v>
      </c>
      <c r="D33" s="32" t="s">
        <v>74</v>
      </c>
      <c r="E33" s="29" t="s">
        <v>157</v>
      </c>
      <c r="F33" s="29" t="s">
        <v>158</v>
      </c>
      <c r="G33" s="49"/>
      <c r="H33" s="49"/>
      <c r="I33" s="49"/>
      <c r="J33" s="49"/>
      <c r="K33" s="49"/>
      <c r="L33" s="20"/>
      <c r="M33" s="20"/>
      <c r="O33">
        <f>4/12</f>
        <v>0.33333333333333331</v>
      </c>
    </row>
    <row r="34" spans="1:15">
      <c r="A34" s="23">
        <v>27</v>
      </c>
      <c r="B34" s="21" t="s">
        <v>41</v>
      </c>
      <c r="C34" s="28" t="s">
        <v>162</v>
      </c>
      <c r="D34" s="32" t="s">
        <v>42</v>
      </c>
      <c r="E34" s="29" t="s">
        <v>163</v>
      </c>
      <c r="F34" s="29" t="s">
        <v>164</v>
      </c>
      <c r="G34" s="49"/>
      <c r="H34" s="49"/>
      <c r="I34" s="49"/>
      <c r="J34" s="49"/>
      <c r="K34" s="49"/>
      <c r="L34" s="20"/>
      <c r="M34" s="20"/>
    </row>
    <row r="35" spans="1:15">
      <c r="A35" s="23">
        <v>19</v>
      </c>
      <c r="B35" s="21" t="s">
        <v>27</v>
      </c>
      <c r="C35" s="28" t="s">
        <v>139</v>
      </c>
      <c r="D35" s="32" t="s">
        <v>28</v>
      </c>
      <c r="E35" s="29" t="s">
        <v>140</v>
      </c>
      <c r="F35" s="29" t="s">
        <v>141</v>
      </c>
      <c r="G35" s="49"/>
      <c r="H35" s="49"/>
      <c r="I35" s="49"/>
      <c r="J35" s="49"/>
      <c r="K35" s="49"/>
      <c r="L35" s="20"/>
      <c r="M35" s="20"/>
    </row>
    <row r="36" spans="1:15">
      <c r="A36" s="20">
        <v>20</v>
      </c>
      <c r="B36" s="21" t="s">
        <v>43</v>
      </c>
      <c r="C36" s="28" t="s">
        <v>142</v>
      </c>
      <c r="D36" s="32" t="s">
        <v>44</v>
      </c>
      <c r="E36" s="29" t="s">
        <v>143</v>
      </c>
      <c r="F36" s="29" t="s">
        <v>144</v>
      </c>
      <c r="G36" s="49"/>
      <c r="H36" s="49"/>
      <c r="I36" s="49"/>
      <c r="J36" s="49"/>
      <c r="K36" s="49"/>
      <c r="L36" s="20"/>
      <c r="M36" s="20"/>
    </row>
    <row r="37" spans="1:15">
      <c r="A37" s="23">
        <v>9</v>
      </c>
      <c r="B37" s="21" t="s">
        <v>77</v>
      </c>
      <c r="C37" s="28">
        <v>1011591477</v>
      </c>
      <c r="D37" s="26" t="s">
        <v>78</v>
      </c>
      <c r="E37" s="29" t="s">
        <v>113</v>
      </c>
      <c r="F37" s="29" t="s">
        <v>114</v>
      </c>
      <c r="G37" s="29"/>
      <c r="H37" s="29"/>
      <c r="I37" s="29"/>
      <c r="J37" s="29"/>
      <c r="K37" s="29"/>
    </row>
  </sheetData>
  <autoFilter ref="A3:M25" xr:uid="{7D4EFD98-1A3E-4DA3-9065-963AB11DCDA4}"/>
  <sortState xmlns:xlrd2="http://schemas.microsoft.com/office/spreadsheetml/2017/richdata2" ref="A4:M25">
    <sortCondition ref="D4:D25"/>
  </sortState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C5854-6F59-440F-8D1E-BF892CECA899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5B684-2CAD-4500-9B80-A1C9C2EBDB99}">
  <dimension ref="A5:H25"/>
  <sheetViews>
    <sheetView workbookViewId="0">
      <selection activeCell="A2" sqref="A2:H10"/>
    </sheetView>
  </sheetViews>
  <sheetFormatPr baseColWidth="10" defaultRowHeight="15"/>
  <cols>
    <col min="3" max="3" width="5.85546875" customWidth="1"/>
  </cols>
  <sheetData>
    <row r="5" spans="1:8" ht="25.5">
      <c r="A5" s="121" t="s">
        <v>80</v>
      </c>
      <c r="B5" s="121" t="s">
        <v>11</v>
      </c>
      <c r="C5" s="121" t="s">
        <v>12</v>
      </c>
      <c r="D5" s="121" t="s">
        <v>13</v>
      </c>
      <c r="E5" s="122">
        <v>45811</v>
      </c>
      <c r="F5" s="122">
        <v>45812</v>
      </c>
      <c r="G5" s="122">
        <v>45813</v>
      </c>
      <c r="H5" s="122">
        <v>45814</v>
      </c>
    </row>
    <row r="6" spans="1:8" ht="25.5">
      <c r="A6" s="123" t="s">
        <v>1</v>
      </c>
      <c r="B6" s="123" t="s">
        <v>361</v>
      </c>
      <c r="C6" s="123" t="s">
        <v>105</v>
      </c>
      <c r="D6" s="123" t="s">
        <v>362</v>
      </c>
      <c r="E6" s="20" t="s">
        <v>363</v>
      </c>
      <c r="F6" s="20" t="s">
        <v>201</v>
      </c>
      <c r="G6" s="20" t="s">
        <v>201</v>
      </c>
      <c r="H6" s="20" t="s">
        <v>201</v>
      </c>
    </row>
    <row r="7" spans="1:8" ht="63.75">
      <c r="A7" s="123" t="s">
        <v>1</v>
      </c>
      <c r="B7" s="123" t="s">
        <v>364</v>
      </c>
      <c r="C7" s="123" t="s">
        <v>365</v>
      </c>
      <c r="D7" s="123" t="s">
        <v>366</v>
      </c>
      <c r="E7" s="20" t="s">
        <v>367</v>
      </c>
      <c r="F7" s="20" t="s">
        <v>201</v>
      </c>
      <c r="G7" s="20" t="s">
        <v>201</v>
      </c>
      <c r="H7" s="20" t="s">
        <v>201</v>
      </c>
    </row>
    <row r="8" spans="1:8" ht="51">
      <c r="A8" s="123" t="s">
        <v>1</v>
      </c>
      <c r="B8" s="123" t="s">
        <v>368</v>
      </c>
      <c r="C8" s="123" t="s">
        <v>369</v>
      </c>
      <c r="D8" s="123" t="s">
        <v>370</v>
      </c>
      <c r="E8" s="20" t="s">
        <v>367</v>
      </c>
      <c r="F8" s="20" t="s">
        <v>201</v>
      </c>
      <c r="G8" s="20" t="s">
        <v>201</v>
      </c>
      <c r="H8" s="20" t="s">
        <v>201</v>
      </c>
    </row>
    <row r="9" spans="1:8" ht="84.75" customHeight="1">
      <c r="A9" s="123" t="s">
        <v>1</v>
      </c>
      <c r="B9" s="123" t="s">
        <v>371</v>
      </c>
      <c r="C9" s="123" t="s">
        <v>372</v>
      </c>
      <c r="D9" s="123" t="s">
        <v>373</v>
      </c>
      <c r="E9" s="20" t="s">
        <v>10</v>
      </c>
      <c r="F9" s="20" t="s">
        <v>201</v>
      </c>
      <c r="G9" s="20" t="s">
        <v>201</v>
      </c>
      <c r="H9" s="20" t="s">
        <v>201</v>
      </c>
    </row>
    <row r="10" spans="1:8" ht="63.75">
      <c r="A10" s="123" t="s">
        <v>1</v>
      </c>
      <c r="B10" s="123" t="s">
        <v>374</v>
      </c>
      <c r="C10" s="123" t="s">
        <v>375</v>
      </c>
      <c r="D10" s="123" t="s">
        <v>376</v>
      </c>
      <c r="E10" s="20" t="s">
        <v>377</v>
      </c>
      <c r="F10" s="20" t="s">
        <v>201</v>
      </c>
      <c r="G10" s="20" t="s">
        <v>201</v>
      </c>
      <c r="H10" s="20" t="s">
        <v>334</v>
      </c>
    </row>
    <row r="11" spans="1:8" ht="51">
      <c r="A11" s="123" t="s">
        <v>1</v>
      </c>
      <c r="B11" s="123" t="s">
        <v>378</v>
      </c>
      <c r="C11" s="123" t="s">
        <v>379</v>
      </c>
      <c r="D11" s="123" t="s">
        <v>380</v>
      </c>
      <c r="E11" s="20" t="s">
        <v>10</v>
      </c>
      <c r="F11" s="20" t="s">
        <v>201</v>
      </c>
      <c r="G11" s="20" t="s">
        <v>201</v>
      </c>
      <c r="H11" s="20" t="s">
        <v>201</v>
      </c>
    </row>
    <row r="12" spans="1:8" ht="25.5">
      <c r="A12" s="123" t="s">
        <v>381</v>
      </c>
      <c r="B12" s="123" t="s">
        <v>382</v>
      </c>
      <c r="C12" s="123" t="s">
        <v>111</v>
      </c>
      <c r="D12" s="123" t="s">
        <v>383</v>
      </c>
      <c r="E12" s="20" t="s">
        <v>384</v>
      </c>
      <c r="F12" s="20" t="s">
        <v>201</v>
      </c>
      <c r="G12" s="20" t="s">
        <v>201</v>
      </c>
      <c r="H12" s="20" t="s">
        <v>201</v>
      </c>
    </row>
    <row r="13" spans="1:8" ht="63.75">
      <c r="A13" s="123" t="s">
        <v>1</v>
      </c>
      <c r="B13" s="123" t="s">
        <v>385</v>
      </c>
      <c r="C13" s="123" t="s">
        <v>386</v>
      </c>
      <c r="D13" s="123" t="s">
        <v>387</v>
      </c>
      <c r="E13" s="20" t="s">
        <v>388</v>
      </c>
      <c r="F13" s="20" t="s">
        <v>201</v>
      </c>
      <c r="G13" s="20" t="s">
        <v>201</v>
      </c>
      <c r="H13" s="20" t="s">
        <v>201</v>
      </c>
    </row>
    <row r="14" spans="1:8" ht="63.75">
      <c r="A14" s="123" t="s">
        <v>1</v>
      </c>
      <c r="B14" s="123" t="s">
        <v>389</v>
      </c>
      <c r="C14" s="123" t="s">
        <v>390</v>
      </c>
      <c r="D14" s="123" t="s">
        <v>391</v>
      </c>
      <c r="E14" s="20" t="s">
        <v>384</v>
      </c>
      <c r="F14" s="20" t="s">
        <v>201</v>
      </c>
      <c r="G14" s="20" t="s">
        <v>201</v>
      </c>
      <c r="H14" s="20" t="s">
        <v>201</v>
      </c>
    </row>
    <row r="15" spans="1:8" ht="25.5">
      <c r="A15" s="123" t="s">
        <v>1</v>
      </c>
      <c r="B15" s="123" t="s">
        <v>392</v>
      </c>
      <c r="C15" s="123" t="s">
        <v>393</v>
      </c>
      <c r="D15" s="123" t="s">
        <v>394</v>
      </c>
      <c r="E15" s="20" t="s">
        <v>395</v>
      </c>
      <c r="F15" s="20" t="s">
        <v>201</v>
      </c>
      <c r="G15" s="20" t="s">
        <v>201</v>
      </c>
      <c r="H15" s="20" t="s">
        <v>201</v>
      </c>
    </row>
    <row r="16" spans="1:8" ht="51">
      <c r="A16" s="123" t="s">
        <v>1</v>
      </c>
      <c r="B16" s="123" t="s">
        <v>396</v>
      </c>
      <c r="C16" s="123" t="s">
        <v>397</v>
      </c>
      <c r="D16" s="123" t="s">
        <v>398</v>
      </c>
      <c r="E16" s="20" t="s">
        <v>399</v>
      </c>
      <c r="F16" s="20" t="s">
        <v>201</v>
      </c>
      <c r="G16" s="20" t="s">
        <v>201</v>
      </c>
      <c r="H16" s="20" t="s">
        <v>201</v>
      </c>
    </row>
    <row r="17" spans="1:8" ht="25.5">
      <c r="A17" s="123" t="s">
        <v>1</v>
      </c>
      <c r="B17" s="123" t="s">
        <v>400</v>
      </c>
      <c r="C17" s="123" t="s">
        <v>401</v>
      </c>
      <c r="D17" s="123" t="s">
        <v>402</v>
      </c>
      <c r="E17" s="119" t="s">
        <v>403</v>
      </c>
      <c r="F17" s="20" t="s">
        <v>201</v>
      </c>
      <c r="G17" s="20" t="s">
        <v>201</v>
      </c>
      <c r="H17" s="20" t="s">
        <v>201</v>
      </c>
    </row>
    <row r="18" spans="1:8" ht="51">
      <c r="A18" s="123" t="s">
        <v>1</v>
      </c>
      <c r="B18" s="123" t="s">
        <v>404</v>
      </c>
      <c r="C18" s="123" t="s">
        <v>405</v>
      </c>
      <c r="D18" s="123" t="s">
        <v>406</v>
      </c>
      <c r="E18" s="20" t="s">
        <v>407</v>
      </c>
      <c r="F18" s="20" t="s">
        <v>201</v>
      </c>
      <c r="G18" s="20" t="s">
        <v>201</v>
      </c>
      <c r="H18" s="20" t="s">
        <v>201</v>
      </c>
    </row>
    <row r="19" spans="1:8" ht="51">
      <c r="A19" s="123" t="s">
        <v>1</v>
      </c>
      <c r="B19" s="123" t="s">
        <v>408</v>
      </c>
      <c r="C19" s="123" t="s">
        <v>409</v>
      </c>
      <c r="D19" s="123" t="s">
        <v>410</v>
      </c>
      <c r="E19" s="20" t="s">
        <v>411</v>
      </c>
      <c r="F19" s="20" t="s">
        <v>201</v>
      </c>
      <c r="G19" s="20" t="s">
        <v>201</v>
      </c>
      <c r="H19" s="20" t="s">
        <v>201</v>
      </c>
    </row>
    <row r="20" spans="1:8" ht="63.75">
      <c r="A20" s="123" t="s">
        <v>1</v>
      </c>
      <c r="B20" s="123" t="s">
        <v>412</v>
      </c>
      <c r="C20" s="123" t="s">
        <v>413</v>
      </c>
      <c r="D20" s="123" t="s">
        <v>414</v>
      </c>
      <c r="E20" s="20" t="s">
        <v>10</v>
      </c>
      <c r="F20" s="20" t="s">
        <v>201</v>
      </c>
      <c r="G20" s="20" t="s">
        <v>201</v>
      </c>
      <c r="H20" s="20" t="s">
        <v>201</v>
      </c>
    </row>
    <row r="21" spans="1:8" ht="38.25">
      <c r="A21" s="123" t="s">
        <v>1</v>
      </c>
      <c r="B21" s="123" t="s">
        <v>415</v>
      </c>
      <c r="C21" s="123" t="s">
        <v>416</v>
      </c>
      <c r="D21" s="123" t="s">
        <v>417</v>
      </c>
      <c r="E21" s="119" t="s">
        <v>418</v>
      </c>
      <c r="F21" s="20" t="s">
        <v>201</v>
      </c>
      <c r="G21" s="20" t="s">
        <v>201</v>
      </c>
      <c r="H21" s="20" t="s">
        <v>201</v>
      </c>
    </row>
    <row r="22" spans="1:8" ht="25.5">
      <c r="A22" s="123" t="s">
        <v>1</v>
      </c>
      <c r="B22" s="123" t="s">
        <v>419</v>
      </c>
      <c r="C22" s="123" t="s">
        <v>420</v>
      </c>
      <c r="D22" s="123" t="s">
        <v>421</v>
      </c>
      <c r="E22" s="20" t="s">
        <v>422</v>
      </c>
      <c r="F22" s="20" t="s">
        <v>201</v>
      </c>
      <c r="G22" s="20" t="s">
        <v>201</v>
      </c>
      <c r="H22" s="20" t="s">
        <v>201</v>
      </c>
    </row>
    <row r="23" spans="1:8" ht="63.75">
      <c r="A23" s="123" t="s">
        <v>1</v>
      </c>
      <c r="B23" s="123" t="s">
        <v>423</v>
      </c>
      <c r="C23" s="123" t="s">
        <v>424</v>
      </c>
      <c r="D23" s="123" t="s">
        <v>425</v>
      </c>
      <c r="E23" s="20" t="s">
        <v>426</v>
      </c>
      <c r="F23" s="20" t="s">
        <v>201</v>
      </c>
      <c r="G23" s="20" t="s">
        <v>201</v>
      </c>
      <c r="H23" s="20" t="s">
        <v>201</v>
      </c>
    </row>
    <row r="24" spans="1:8" ht="38.25">
      <c r="A24" s="123" t="s">
        <v>1</v>
      </c>
      <c r="B24" s="123" t="s">
        <v>427</v>
      </c>
      <c r="C24" s="123" t="s">
        <v>428</v>
      </c>
      <c r="D24" s="123" t="s">
        <v>429</v>
      </c>
      <c r="E24" s="20" t="s">
        <v>334</v>
      </c>
      <c r="F24" s="20" t="s">
        <v>201</v>
      </c>
      <c r="G24" s="20" t="s">
        <v>201</v>
      </c>
      <c r="H24" s="20" t="s">
        <v>201</v>
      </c>
    </row>
    <row r="25" spans="1:8" ht="51">
      <c r="A25" s="123" t="s">
        <v>1</v>
      </c>
      <c r="B25" s="123" t="s">
        <v>430</v>
      </c>
      <c r="C25" s="123" t="s">
        <v>100</v>
      </c>
      <c r="D25" s="123" t="s">
        <v>431</v>
      </c>
      <c r="E25" s="20" t="s">
        <v>367</v>
      </c>
      <c r="F25" s="20" t="s">
        <v>201</v>
      </c>
      <c r="G25" s="20" t="s">
        <v>201</v>
      </c>
      <c r="H25" s="20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4A226-F019-4C7D-BF8A-FB6F639FBB9C}">
  <dimension ref="B6:I11"/>
  <sheetViews>
    <sheetView workbookViewId="0">
      <selection activeCell="G8" sqref="G8"/>
    </sheetView>
  </sheetViews>
  <sheetFormatPr baseColWidth="10" defaultRowHeight="15"/>
  <sheetData>
    <row r="6" spans="2:9" ht="25.5">
      <c r="B6" s="121" t="s">
        <v>80</v>
      </c>
      <c r="C6" s="121" t="s">
        <v>11</v>
      </c>
      <c r="D6" s="121" t="s">
        <v>12</v>
      </c>
      <c r="E6" s="121" t="s">
        <v>13</v>
      </c>
      <c r="F6" s="122">
        <v>45811</v>
      </c>
      <c r="G6" s="122">
        <v>45812</v>
      </c>
      <c r="H6" s="122">
        <v>45813</v>
      </c>
      <c r="I6" s="122">
        <v>45814</v>
      </c>
    </row>
    <row r="7" spans="2:9">
      <c r="B7" s="123"/>
      <c r="C7" s="123"/>
      <c r="D7" s="123"/>
      <c r="E7" s="123"/>
      <c r="F7" s="20"/>
      <c r="G7" s="20"/>
      <c r="H7" s="20"/>
      <c r="I7" s="20"/>
    </row>
    <row r="8" spans="2:9">
      <c r="B8" s="123"/>
      <c r="C8" s="123"/>
      <c r="D8" s="123"/>
      <c r="E8" s="123"/>
      <c r="F8" s="20"/>
      <c r="G8" s="20"/>
      <c r="H8" s="20"/>
      <c r="I8" s="20"/>
    </row>
    <row r="9" spans="2:9">
      <c r="B9" s="123"/>
      <c r="C9" s="123"/>
      <c r="D9" s="123"/>
      <c r="E9" s="123"/>
      <c r="F9" s="20"/>
      <c r="G9" s="20"/>
      <c r="H9" s="20"/>
      <c r="I9" s="20"/>
    </row>
    <row r="10" spans="2:9">
      <c r="B10" s="123"/>
      <c r="C10" s="123"/>
      <c r="D10" s="123"/>
      <c r="E10" s="123"/>
      <c r="F10" s="20"/>
      <c r="G10" s="20"/>
      <c r="H10" s="20"/>
      <c r="I10" s="20"/>
    </row>
    <row r="11" spans="2:9">
      <c r="B11" s="123"/>
      <c r="C11" s="123"/>
      <c r="D11" s="123"/>
      <c r="E11" s="123"/>
      <c r="F11" s="20"/>
      <c r="G11" s="20"/>
      <c r="H11" s="20"/>
      <c r="I11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72F7-4CD6-46C0-A44C-A5A84C8CEB4F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74D6-636E-40BF-8452-9F3D83D6D5D1}">
  <dimension ref="B3:C15"/>
  <sheetViews>
    <sheetView workbookViewId="0">
      <selection activeCell="B3" sqref="B3:C15"/>
    </sheetView>
  </sheetViews>
  <sheetFormatPr baseColWidth="10" defaultRowHeight="15"/>
  <cols>
    <col min="2" max="2" width="43.28515625" bestFit="1" customWidth="1"/>
    <col min="3" max="3" width="30.42578125" bestFit="1" customWidth="1"/>
  </cols>
  <sheetData>
    <row r="3" spans="2:3">
      <c r="B3" s="118" t="s">
        <v>353</v>
      </c>
      <c r="C3" s="119" t="s">
        <v>354</v>
      </c>
    </row>
    <row r="4" spans="2:3">
      <c r="B4" s="120" t="s">
        <v>341</v>
      </c>
      <c r="C4" s="20" t="s">
        <v>355</v>
      </c>
    </row>
    <row r="5" spans="2:3">
      <c r="B5" s="120" t="s">
        <v>342</v>
      </c>
      <c r="C5" s="20" t="s">
        <v>356</v>
      </c>
    </row>
    <row r="6" spans="2:3">
      <c r="B6" s="120" t="s">
        <v>343</v>
      </c>
      <c r="C6" s="20" t="s">
        <v>356</v>
      </c>
    </row>
    <row r="7" spans="2:3">
      <c r="B7" s="120" t="s">
        <v>344</v>
      </c>
      <c r="C7" s="20" t="s">
        <v>358</v>
      </c>
    </row>
    <row r="8" spans="2:3">
      <c r="B8" s="120" t="s">
        <v>345</v>
      </c>
      <c r="C8" s="20" t="s">
        <v>355</v>
      </c>
    </row>
    <row r="9" spans="2:3">
      <c r="B9" s="120" t="s">
        <v>346</v>
      </c>
      <c r="C9" s="20" t="s">
        <v>356</v>
      </c>
    </row>
    <row r="10" spans="2:3">
      <c r="B10" s="120" t="s">
        <v>347</v>
      </c>
      <c r="C10" s="20" t="s">
        <v>355</v>
      </c>
    </row>
    <row r="11" spans="2:3">
      <c r="B11" s="120" t="s">
        <v>348</v>
      </c>
      <c r="C11" s="20" t="s">
        <v>355</v>
      </c>
    </row>
    <row r="12" spans="2:3">
      <c r="B12" s="120" t="s">
        <v>349</v>
      </c>
      <c r="C12" s="20" t="s">
        <v>357</v>
      </c>
    </row>
    <row r="13" spans="2:3">
      <c r="B13" s="120" t="s">
        <v>350</v>
      </c>
      <c r="C13" s="20" t="s">
        <v>356</v>
      </c>
    </row>
    <row r="14" spans="2:3">
      <c r="B14" s="120" t="s">
        <v>351</v>
      </c>
      <c r="C14" s="20" t="s">
        <v>356</v>
      </c>
    </row>
    <row r="15" spans="2:3">
      <c r="B15" s="120" t="s">
        <v>352</v>
      </c>
      <c r="C15" s="20" t="s">
        <v>355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2E06-8DC0-4B85-B7CA-20A85FDACB72}">
  <dimension ref="A2:B22"/>
  <sheetViews>
    <sheetView topLeftCell="A4" workbookViewId="0">
      <selection activeCell="A6" sqref="A6:B6"/>
    </sheetView>
  </sheetViews>
  <sheetFormatPr baseColWidth="10" defaultRowHeight="15"/>
  <cols>
    <col min="2" max="2" width="84.140625" customWidth="1"/>
    <col min="4" max="4" width="76.7109375" customWidth="1"/>
    <col min="5" max="5" width="11.42578125" customWidth="1"/>
  </cols>
  <sheetData>
    <row r="2" spans="1:2">
      <c r="A2">
        <v>1</v>
      </c>
      <c r="B2" s="57" t="s">
        <v>76</v>
      </c>
    </row>
    <row r="3" spans="1:2">
      <c r="A3">
        <v>2</v>
      </c>
      <c r="B3" s="26" t="s">
        <v>72</v>
      </c>
    </row>
    <row r="4" spans="1:2">
      <c r="A4">
        <v>3</v>
      </c>
      <c r="B4" s="26" t="s">
        <v>70</v>
      </c>
    </row>
    <row r="5" spans="1:2">
      <c r="A5" s="79">
        <v>4</v>
      </c>
      <c r="B5" s="81" t="s">
        <v>68</v>
      </c>
    </row>
    <row r="6" spans="1:2">
      <c r="A6" s="79">
        <v>5</v>
      </c>
      <c r="B6" s="81" t="s">
        <v>66</v>
      </c>
    </row>
    <row r="7" spans="1:2">
      <c r="A7">
        <v>6</v>
      </c>
      <c r="B7" s="26" t="s">
        <v>64</v>
      </c>
    </row>
    <row r="8" spans="1:2">
      <c r="A8" s="79">
        <v>7</v>
      </c>
      <c r="B8" s="81" t="s">
        <v>60</v>
      </c>
    </row>
    <row r="9" spans="1:2">
      <c r="A9">
        <v>8</v>
      </c>
      <c r="B9" s="26" t="s">
        <v>58</v>
      </c>
    </row>
    <row r="10" spans="1:2">
      <c r="A10">
        <v>9</v>
      </c>
      <c r="B10" s="26" t="s">
        <v>56</v>
      </c>
    </row>
    <row r="11" spans="1:2">
      <c r="A11" s="79">
        <v>10</v>
      </c>
      <c r="B11" s="81" t="s">
        <v>48</v>
      </c>
    </row>
    <row r="12" spans="1:2">
      <c r="A12">
        <v>11</v>
      </c>
      <c r="B12" s="29" t="s">
        <v>46</v>
      </c>
    </row>
    <row r="13" spans="1:2">
      <c r="A13">
        <v>12</v>
      </c>
      <c r="B13" s="29" t="s">
        <v>38</v>
      </c>
    </row>
    <row r="14" spans="1:2">
      <c r="A14">
        <v>13</v>
      </c>
      <c r="B14" s="29" t="s">
        <v>36</v>
      </c>
    </row>
    <row r="15" spans="1:2">
      <c r="A15">
        <v>14</v>
      </c>
      <c r="B15" s="29" t="s">
        <v>34</v>
      </c>
    </row>
    <row r="16" spans="1:2">
      <c r="A16" s="79">
        <v>15</v>
      </c>
      <c r="B16" s="80" t="s">
        <v>32</v>
      </c>
    </row>
    <row r="17" spans="1:2">
      <c r="A17">
        <v>16</v>
      </c>
      <c r="B17" s="29" t="s">
        <v>30</v>
      </c>
    </row>
    <row r="18" spans="1:2">
      <c r="A18">
        <v>17</v>
      </c>
      <c r="B18" s="29" t="s">
        <v>26</v>
      </c>
    </row>
    <row r="19" spans="1:2">
      <c r="A19">
        <v>18</v>
      </c>
      <c r="B19" s="29" t="s">
        <v>24</v>
      </c>
    </row>
    <row r="20" spans="1:2">
      <c r="A20">
        <v>19</v>
      </c>
      <c r="B20" s="29" t="s">
        <v>22</v>
      </c>
    </row>
    <row r="21" spans="1:2">
      <c r="A21">
        <v>20</v>
      </c>
      <c r="B21" s="29" t="s">
        <v>20</v>
      </c>
    </row>
    <row r="22" spans="1:2">
      <c r="A22">
        <v>21</v>
      </c>
      <c r="B22" s="29" t="s">
        <v>18</v>
      </c>
    </row>
  </sheetData>
  <sortState xmlns:xlrd2="http://schemas.microsoft.com/office/spreadsheetml/2017/richdata2" ref="A2:B22">
    <sortCondition descending="1" ref="A6:A2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393A-E690-471D-BA8A-BD28C72A30BC}">
  <dimension ref="B3:D15"/>
  <sheetViews>
    <sheetView workbookViewId="0">
      <selection activeCell="B7" sqref="B7:D7"/>
    </sheetView>
  </sheetViews>
  <sheetFormatPr baseColWidth="10" defaultRowHeight="15"/>
  <cols>
    <col min="2" max="2" width="57.28515625" customWidth="1"/>
    <col min="3" max="3" width="27.28515625" customWidth="1"/>
    <col min="4" max="4" width="35.5703125" customWidth="1"/>
  </cols>
  <sheetData>
    <row r="3" spans="2:4">
      <c r="B3" s="76" t="s">
        <v>186</v>
      </c>
      <c r="C3" s="76" t="s">
        <v>187</v>
      </c>
      <c r="D3" s="76" t="s">
        <v>188</v>
      </c>
    </row>
    <row r="4" spans="2:4" ht="27" customHeight="1">
      <c r="B4" s="153" t="s">
        <v>189</v>
      </c>
      <c r="C4" s="153"/>
      <c r="D4" s="153"/>
    </row>
    <row r="5" spans="2:4" ht="25.5">
      <c r="B5" s="77" t="s">
        <v>190</v>
      </c>
      <c r="C5" s="78"/>
      <c r="D5" s="78"/>
    </row>
    <row r="6" spans="2:4" ht="26.25">
      <c r="B6" s="78" t="s">
        <v>191</v>
      </c>
      <c r="C6" s="78"/>
      <c r="D6" s="78"/>
    </row>
    <row r="7" spans="2:4" ht="26.25" customHeight="1">
      <c r="B7" s="153" t="s">
        <v>192</v>
      </c>
      <c r="C7" s="153"/>
      <c r="D7" s="153"/>
    </row>
    <row r="8" spans="2:4" ht="26.25">
      <c r="B8" s="78" t="s">
        <v>193</v>
      </c>
      <c r="C8" s="78"/>
      <c r="D8" s="78"/>
    </row>
    <row r="9" spans="2:4" ht="25.5">
      <c r="B9" s="77" t="s">
        <v>194</v>
      </c>
      <c r="C9" s="78"/>
      <c r="D9" s="78"/>
    </row>
    <row r="10" spans="2:4" ht="29.25" customHeight="1">
      <c r="B10" s="153" t="s">
        <v>195</v>
      </c>
      <c r="C10" s="153"/>
      <c r="D10" s="153"/>
    </row>
    <row r="11" spans="2:4" ht="26.25">
      <c r="B11" s="78" t="s">
        <v>196</v>
      </c>
      <c r="C11" s="78"/>
      <c r="D11" s="78"/>
    </row>
    <row r="12" spans="2:4" ht="25.5">
      <c r="B12" s="77" t="s">
        <v>197</v>
      </c>
      <c r="C12" s="78"/>
      <c r="D12" s="78"/>
    </row>
    <row r="13" spans="2:4" ht="33" customHeight="1">
      <c r="B13" s="153" t="s">
        <v>198</v>
      </c>
      <c r="C13" s="153"/>
      <c r="D13" s="153"/>
    </row>
    <row r="14" spans="2:4" ht="38.25">
      <c r="B14" s="77" t="s">
        <v>199</v>
      </c>
      <c r="C14" s="78"/>
      <c r="D14" s="78"/>
    </row>
    <row r="15" spans="2:4" ht="26.25">
      <c r="B15" s="78" t="s">
        <v>200</v>
      </c>
      <c r="C15" s="78"/>
      <c r="D15" s="78"/>
    </row>
  </sheetData>
  <mergeCells count="4">
    <mergeCell ref="B4:D4"/>
    <mergeCell ref="B7:D7"/>
    <mergeCell ref="B10:D10"/>
    <mergeCell ref="B13:D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2E2B4-5781-480B-9F4C-361B8569870D}">
  <dimension ref="B2:D7"/>
  <sheetViews>
    <sheetView zoomScale="150" zoomScaleNormal="150" workbookViewId="0">
      <selection activeCell="F6" sqref="F6"/>
    </sheetView>
  </sheetViews>
  <sheetFormatPr baseColWidth="10" defaultRowHeight="15"/>
  <cols>
    <col min="2" max="2" width="14.5703125" customWidth="1"/>
    <col min="3" max="3" width="14.28515625" bestFit="1" customWidth="1"/>
    <col min="4" max="4" width="15.42578125" customWidth="1"/>
  </cols>
  <sheetData>
    <row r="2" spans="2:4">
      <c r="B2" t="s">
        <v>203</v>
      </c>
      <c r="C2" s="83">
        <v>10000000</v>
      </c>
      <c r="D2" s="83"/>
    </row>
    <row r="3" spans="2:4">
      <c r="B3" t="s">
        <v>204</v>
      </c>
      <c r="C3" s="83">
        <v>1900000</v>
      </c>
      <c r="D3" s="83"/>
    </row>
    <row r="4" spans="2:4">
      <c r="B4" t="s">
        <v>207</v>
      </c>
      <c r="C4" s="83"/>
      <c r="D4" s="83">
        <v>250000</v>
      </c>
    </row>
    <row r="5" spans="2:4">
      <c r="B5" t="s">
        <v>206</v>
      </c>
      <c r="C5" s="83"/>
      <c r="D5" s="83">
        <v>11650000</v>
      </c>
    </row>
    <row r="6" spans="2:4">
      <c r="C6" s="83"/>
      <c r="D6" s="83"/>
    </row>
    <row r="7" spans="2:4">
      <c r="C7" s="83">
        <f>SUM(C2:C5)</f>
        <v>11900000</v>
      </c>
      <c r="D7" s="83">
        <f>SUM(D2:D5)</f>
        <v>11900000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DE9F-614B-432D-A72A-3166C4716230}">
  <dimension ref="B2:J49"/>
  <sheetViews>
    <sheetView topLeftCell="A9" zoomScale="80" zoomScaleNormal="80" workbookViewId="0">
      <selection activeCell="C16" sqref="C16"/>
    </sheetView>
  </sheetViews>
  <sheetFormatPr baseColWidth="10" defaultRowHeight="15"/>
  <cols>
    <col min="2" max="2" width="21.42578125" customWidth="1"/>
    <col min="3" max="3" width="61.28515625" customWidth="1"/>
    <col min="4" max="4" width="20.7109375" customWidth="1"/>
    <col min="5" max="5" width="15.42578125" customWidth="1"/>
    <col min="10" max="10" width="19.28515625" customWidth="1"/>
  </cols>
  <sheetData>
    <row r="2" spans="2:10" ht="17.25">
      <c r="B2" s="84" t="s">
        <v>208</v>
      </c>
    </row>
    <row r="3" spans="2:10" ht="15.75">
      <c r="B3" s="84" t="s">
        <v>209</v>
      </c>
    </row>
    <row r="4" spans="2:10" ht="15.75">
      <c r="B4" s="85" t="s">
        <v>210</v>
      </c>
    </row>
    <row r="5" spans="2:10" ht="15.75">
      <c r="B5" s="85" t="s">
        <v>211</v>
      </c>
    </row>
    <row r="6" spans="2:10" ht="15.75">
      <c r="B6" s="85" t="s">
        <v>212</v>
      </c>
    </row>
    <row r="7" spans="2:10" ht="15.75">
      <c r="B7" s="86" t="s">
        <v>213</v>
      </c>
    </row>
    <row r="8" spans="2:10" ht="15.75">
      <c r="B8" s="86" t="s">
        <v>214</v>
      </c>
    </row>
    <row r="9" spans="2:10" ht="15.75">
      <c r="B9" s="86" t="s">
        <v>215</v>
      </c>
    </row>
    <row r="10" spans="2:10" ht="15.75">
      <c r="B10" s="84" t="s">
        <v>216</v>
      </c>
    </row>
    <row r="13" spans="2:10" ht="15.75">
      <c r="B13" s="84" t="s">
        <v>217</v>
      </c>
    </row>
    <row r="14" spans="2:10" ht="16.5" thickBot="1">
      <c r="B14" s="84" t="s">
        <v>218</v>
      </c>
    </row>
    <row r="15" spans="2:10" ht="48" thickBot="1">
      <c r="B15" s="87" t="s">
        <v>219</v>
      </c>
      <c r="C15" s="87" t="s">
        <v>220</v>
      </c>
      <c r="D15" s="87" t="s">
        <v>221</v>
      </c>
      <c r="E15" s="87" t="s">
        <v>222</v>
      </c>
      <c r="F15" s="87" t="s">
        <v>223</v>
      </c>
      <c r="G15" s="87" t="s">
        <v>224</v>
      </c>
      <c r="H15" s="87" t="s">
        <v>225</v>
      </c>
      <c r="I15" s="87" t="s">
        <v>226</v>
      </c>
      <c r="J15" s="87" t="s">
        <v>227</v>
      </c>
    </row>
    <row r="16" spans="2:10" ht="63.75" thickBot="1">
      <c r="B16" s="88">
        <v>1</v>
      </c>
      <c r="C16" s="87" t="s">
        <v>228</v>
      </c>
      <c r="D16" s="88">
        <v>100</v>
      </c>
      <c r="E16" s="89">
        <v>150</v>
      </c>
      <c r="F16" s="87" t="s">
        <v>229</v>
      </c>
      <c r="G16" s="88" t="s">
        <v>230</v>
      </c>
      <c r="H16" s="88" t="s">
        <v>231</v>
      </c>
      <c r="I16" s="90">
        <v>375</v>
      </c>
      <c r="J16" s="88" t="s">
        <v>232</v>
      </c>
    </row>
    <row r="17" spans="2:10" ht="63.75" thickBot="1">
      <c r="B17" s="88">
        <v>2</v>
      </c>
      <c r="C17" s="87" t="s">
        <v>233</v>
      </c>
      <c r="D17" s="88">
        <v>500</v>
      </c>
      <c r="E17" s="89">
        <v>15</v>
      </c>
      <c r="F17" s="87" t="s">
        <v>234</v>
      </c>
      <c r="G17" s="88" t="s">
        <v>235</v>
      </c>
      <c r="H17" s="88" t="s">
        <v>231</v>
      </c>
      <c r="I17" s="90">
        <v>187.5</v>
      </c>
      <c r="J17" s="88" t="s">
        <v>236</v>
      </c>
    </row>
    <row r="18" spans="2:10" ht="63.75" thickBot="1">
      <c r="B18" s="88">
        <v>3</v>
      </c>
      <c r="C18" s="87" t="s">
        <v>237</v>
      </c>
      <c r="D18" s="88">
        <v>80</v>
      </c>
      <c r="E18" s="89">
        <v>500</v>
      </c>
      <c r="F18" s="87" t="s">
        <v>238</v>
      </c>
      <c r="G18" s="88" t="s">
        <v>239</v>
      </c>
      <c r="H18" s="88" t="s">
        <v>231</v>
      </c>
      <c r="I18" s="87" t="s">
        <v>240</v>
      </c>
      <c r="J18" s="88" t="s">
        <v>232</v>
      </c>
    </row>
    <row r="19" spans="2:10" ht="63.75" thickBot="1">
      <c r="B19" s="88">
        <v>4</v>
      </c>
      <c r="C19" s="87" t="s">
        <v>241</v>
      </c>
      <c r="D19" s="88">
        <v>1</v>
      </c>
      <c r="E19" s="88" t="s">
        <v>242</v>
      </c>
      <c r="F19" s="87" t="s">
        <v>242</v>
      </c>
      <c r="G19" s="89">
        <v>570</v>
      </c>
      <c r="H19" s="91">
        <v>0.11</v>
      </c>
      <c r="I19" s="90">
        <v>330</v>
      </c>
      <c r="J19" s="88" t="s">
        <v>236</v>
      </c>
    </row>
    <row r="20" spans="2:10" ht="63.75" thickBot="1">
      <c r="B20" s="88">
        <v>5</v>
      </c>
      <c r="C20" s="87" t="s">
        <v>243</v>
      </c>
      <c r="D20" s="88">
        <v>20</v>
      </c>
      <c r="E20" s="88" t="s">
        <v>244</v>
      </c>
      <c r="F20" s="87" t="s">
        <v>245</v>
      </c>
      <c r="G20" s="88" t="s">
        <v>246</v>
      </c>
      <c r="H20" s="88" t="s">
        <v>231</v>
      </c>
      <c r="I20" s="90">
        <v>600</v>
      </c>
      <c r="J20" s="88" t="s">
        <v>236</v>
      </c>
    </row>
    <row r="21" spans="2:10" ht="63.75" thickBot="1">
      <c r="B21" s="88">
        <v>6</v>
      </c>
      <c r="C21" s="87" t="s">
        <v>247</v>
      </c>
      <c r="D21" s="88">
        <v>5</v>
      </c>
      <c r="E21" s="88" t="s">
        <v>248</v>
      </c>
      <c r="F21" s="87" t="s">
        <v>249</v>
      </c>
      <c r="G21" s="88" t="s">
        <v>250</v>
      </c>
      <c r="H21" s="88" t="s">
        <v>231</v>
      </c>
      <c r="I21" s="90">
        <v>312.5</v>
      </c>
      <c r="J21" s="88" t="s">
        <v>232</v>
      </c>
    </row>
    <row r="22" spans="2:10" ht="63.75" thickBot="1">
      <c r="B22" s="88">
        <v>7</v>
      </c>
      <c r="C22" s="87" t="s">
        <v>251</v>
      </c>
      <c r="D22" s="88">
        <v>1</v>
      </c>
      <c r="E22" s="88" t="s">
        <v>252</v>
      </c>
      <c r="F22" s="87" t="s">
        <v>252</v>
      </c>
      <c r="G22" s="89">
        <v>855</v>
      </c>
      <c r="H22" s="91">
        <v>0.04</v>
      </c>
      <c r="I22" s="90">
        <v>180</v>
      </c>
      <c r="J22" s="88" t="s">
        <v>236</v>
      </c>
    </row>
    <row r="23" spans="2:10" ht="63.75" thickBot="1">
      <c r="B23" s="88">
        <v>8</v>
      </c>
      <c r="C23" s="87" t="s">
        <v>253</v>
      </c>
      <c r="D23" s="88">
        <v>12</v>
      </c>
      <c r="E23" s="89">
        <v>300</v>
      </c>
      <c r="F23" s="87" t="s">
        <v>254</v>
      </c>
      <c r="G23" s="89">
        <v>684</v>
      </c>
      <c r="H23" s="88" t="s">
        <v>231</v>
      </c>
      <c r="I23" s="90">
        <v>90</v>
      </c>
      <c r="J23" s="88" t="s">
        <v>232</v>
      </c>
    </row>
    <row r="24" spans="2:10" ht="63.75" thickBot="1">
      <c r="B24" s="88">
        <v>9</v>
      </c>
      <c r="C24" s="87" t="s">
        <v>255</v>
      </c>
      <c r="D24" s="88">
        <v>30</v>
      </c>
      <c r="E24" s="89">
        <v>50</v>
      </c>
      <c r="F24" s="87" t="s">
        <v>256</v>
      </c>
      <c r="G24" s="89">
        <v>285</v>
      </c>
      <c r="H24" s="88" t="s">
        <v>231</v>
      </c>
      <c r="I24" s="90">
        <v>37.5</v>
      </c>
      <c r="J24" s="88" t="s">
        <v>236</v>
      </c>
    </row>
    <row r="25" spans="2:10" ht="63.75" thickBot="1">
      <c r="B25" s="88">
        <v>10</v>
      </c>
      <c r="C25" s="87" t="s">
        <v>257</v>
      </c>
      <c r="D25" s="88">
        <v>1</v>
      </c>
      <c r="E25" s="88" t="s">
        <v>258</v>
      </c>
      <c r="F25" s="87" t="s">
        <v>258</v>
      </c>
      <c r="G25" s="89">
        <v>342</v>
      </c>
      <c r="H25" s="91">
        <v>0.04</v>
      </c>
      <c r="I25" s="90">
        <v>72</v>
      </c>
      <c r="J25" s="88" t="s">
        <v>236</v>
      </c>
    </row>
    <row r="26" spans="2:10" ht="63.75" thickBot="1">
      <c r="B26" s="88">
        <v>11</v>
      </c>
      <c r="C26" s="87" t="s">
        <v>259</v>
      </c>
      <c r="D26" s="88">
        <v>200</v>
      </c>
      <c r="E26" s="89">
        <v>80</v>
      </c>
      <c r="F26" s="87" t="s">
        <v>260</v>
      </c>
      <c r="G26" s="88" t="s">
        <v>261</v>
      </c>
      <c r="H26" s="88" t="s">
        <v>231</v>
      </c>
      <c r="I26" s="90">
        <v>400</v>
      </c>
      <c r="J26" s="88" t="s">
        <v>232</v>
      </c>
    </row>
    <row r="27" spans="2:10" ht="63.75" thickBot="1">
      <c r="B27" s="88">
        <v>12</v>
      </c>
      <c r="C27" s="87" t="s">
        <v>262</v>
      </c>
      <c r="D27" s="88">
        <v>1</v>
      </c>
      <c r="E27" s="89">
        <v>800</v>
      </c>
      <c r="F27" s="90">
        <v>800</v>
      </c>
      <c r="G27" s="89">
        <v>152</v>
      </c>
      <c r="H27" s="88" t="s">
        <v>231</v>
      </c>
      <c r="I27" s="90">
        <v>20</v>
      </c>
      <c r="J27" s="88" t="s">
        <v>236</v>
      </c>
    </row>
    <row r="28" spans="2:10" ht="63.75" thickBot="1">
      <c r="B28" s="88">
        <v>13</v>
      </c>
      <c r="C28" s="87" t="s">
        <v>263</v>
      </c>
      <c r="D28" s="88">
        <v>1</v>
      </c>
      <c r="E28" s="88" t="s">
        <v>264</v>
      </c>
      <c r="F28" s="87" t="s">
        <v>264</v>
      </c>
      <c r="G28" s="89">
        <v>760</v>
      </c>
      <c r="H28" s="91">
        <v>0.04</v>
      </c>
      <c r="I28" s="90">
        <v>160</v>
      </c>
      <c r="J28" s="88" t="s">
        <v>232</v>
      </c>
    </row>
    <row r="29" spans="2:10" ht="63.75" thickBot="1">
      <c r="B29" s="88">
        <v>14</v>
      </c>
      <c r="C29" s="87" t="s">
        <v>265</v>
      </c>
      <c r="D29" s="88">
        <v>1</v>
      </c>
      <c r="E29" s="88" t="s">
        <v>266</v>
      </c>
      <c r="F29" s="87" t="s">
        <v>266</v>
      </c>
      <c r="G29" s="89">
        <v>418</v>
      </c>
      <c r="H29" s="91">
        <v>0.11</v>
      </c>
      <c r="I29" s="90">
        <v>242</v>
      </c>
      <c r="J29" s="88" t="s">
        <v>236</v>
      </c>
    </row>
    <row r="30" spans="2:10" ht="32.25" thickBot="1">
      <c r="B30" s="92"/>
      <c r="C30" s="87" t="s">
        <v>267</v>
      </c>
      <c r="D30" s="92"/>
      <c r="E30" s="92"/>
      <c r="F30" s="87" t="s">
        <v>268</v>
      </c>
      <c r="G30" s="87" t="s">
        <v>269</v>
      </c>
      <c r="H30" s="92"/>
      <c r="I30" s="87" t="s">
        <v>270</v>
      </c>
      <c r="J30" s="92"/>
    </row>
    <row r="33" spans="2:5" ht="15.75">
      <c r="B33" s="84" t="s">
        <v>271</v>
      </c>
    </row>
    <row r="34" spans="2:5" ht="16.5" thickBot="1">
      <c r="B34" s="84" t="s">
        <v>272</v>
      </c>
    </row>
    <row r="35" spans="2:5" ht="32.25" thickBot="1">
      <c r="B35" s="87" t="s">
        <v>273</v>
      </c>
      <c r="C35" s="87" t="s">
        <v>274</v>
      </c>
      <c r="D35" s="87" t="s">
        <v>275</v>
      </c>
      <c r="E35" s="87" t="s">
        <v>276</v>
      </c>
    </row>
    <row r="36" spans="2:5" ht="32.25" thickBot="1">
      <c r="B36" s="87" t="s">
        <v>277</v>
      </c>
      <c r="C36" s="88" t="s">
        <v>278</v>
      </c>
      <c r="D36" s="87" t="s">
        <v>279</v>
      </c>
      <c r="E36" s="88" t="s">
        <v>280</v>
      </c>
    </row>
    <row r="37" spans="2:5" ht="48" thickBot="1">
      <c r="B37" s="87" t="s">
        <v>281</v>
      </c>
      <c r="C37" s="88" t="s">
        <v>282</v>
      </c>
      <c r="D37" s="87" t="s">
        <v>283</v>
      </c>
      <c r="E37" s="88" t="s">
        <v>284</v>
      </c>
    </row>
    <row r="38" spans="2:5" ht="63.75" thickBot="1">
      <c r="B38" s="87" t="s">
        <v>285</v>
      </c>
      <c r="C38" s="88" t="s">
        <v>286</v>
      </c>
      <c r="D38" s="87" t="s">
        <v>287</v>
      </c>
      <c r="E38" s="87" t="s">
        <v>288</v>
      </c>
    </row>
    <row r="39" spans="2:5" ht="15.75">
      <c r="B39" s="84" t="s">
        <v>289</v>
      </c>
    </row>
    <row r="40" spans="2:5" ht="16.5" thickBot="1">
      <c r="B40" s="93" t="s">
        <v>290</v>
      </c>
    </row>
    <row r="41" spans="2:5" ht="32.25" thickBot="1">
      <c r="B41" s="87" t="s">
        <v>273</v>
      </c>
      <c r="C41" s="87" t="s">
        <v>274</v>
      </c>
      <c r="D41" s="87" t="s">
        <v>275</v>
      </c>
      <c r="E41" s="87" t="s">
        <v>276</v>
      </c>
    </row>
    <row r="42" spans="2:5" ht="111" thickBot="1">
      <c r="B42" s="87" t="s">
        <v>291</v>
      </c>
      <c r="C42" s="88" t="s">
        <v>292</v>
      </c>
      <c r="D42" s="87" t="s">
        <v>293</v>
      </c>
      <c r="E42" s="87" t="s">
        <v>294</v>
      </c>
    </row>
    <row r="43" spans="2:5" ht="158.25" thickBot="1">
      <c r="B43" s="87" t="s">
        <v>295</v>
      </c>
      <c r="C43" s="88" t="s">
        <v>296</v>
      </c>
      <c r="D43" s="87" t="s">
        <v>297</v>
      </c>
      <c r="E43" s="87" t="s">
        <v>298</v>
      </c>
    </row>
    <row r="44" spans="2:5" ht="15.75">
      <c r="B44" s="84" t="s">
        <v>299</v>
      </c>
    </row>
    <row r="45" spans="2:5" ht="15.75">
      <c r="B45" s="93" t="s">
        <v>300</v>
      </c>
    </row>
    <row r="46" spans="2:5" ht="15.75">
      <c r="B46" s="85" t="s">
        <v>301</v>
      </c>
    </row>
    <row r="47" spans="2:5" ht="15.75">
      <c r="B47" s="85" t="s">
        <v>302</v>
      </c>
    </row>
    <row r="48" spans="2:5" ht="15.75">
      <c r="B48" s="85" t="s">
        <v>303</v>
      </c>
    </row>
    <row r="49" spans="2:2" ht="15.75">
      <c r="B49" s="9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3966-CE52-4EB5-AF49-1111BA5099E1}">
  <dimension ref="B3:I17"/>
  <sheetViews>
    <sheetView topLeftCell="C3" zoomScale="130" zoomScaleNormal="130" workbookViewId="0">
      <selection activeCell="H9" sqref="H9"/>
    </sheetView>
  </sheetViews>
  <sheetFormatPr baseColWidth="10" defaultRowHeight="15"/>
  <cols>
    <col min="2" max="2" width="7" customWidth="1"/>
    <col min="3" max="3" width="66.42578125" bestFit="1" customWidth="1"/>
    <col min="4" max="4" width="6.42578125" bestFit="1" customWidth="1"/>
    <col min="5" max="5" width="11.28515625" customWidth="1"/>
    <col min="6" max="6" width="13.140625" bestFit="1" customWidth="1"/>
    <col min="9" max="9" width="16.28515625" bestFit="1" customWidth="1"/>
  </cols>
  <sheetData>
    <row r="3" spans="2:9" ht="25.5">
      <c r="B3" s="98" t="s">
        <v>304</v>
      </c>
      <c r="C3" s="98" t="s">
        <v>220</v>
      </c>
      <c r="D3" s="98" t="s">
        <v>306</v>
      </c>
      <c r="E3" s="98" t="s">
        <v>305</v>
      </c>
    </row>
    <row r="4" spans="2:9">
      <c r="B4" s="96">
        <v>2</v>
      </c>
      <c r="C4" s="95" t="s">
        <v>337</v>
      </c>
      <c r="D4" s="97">
        <v>100</v>
      </c>
      <c r="E4" s="94">
        <v>48950</v>
      </c>
    </row>
    <row r="5" spans="2:9">
      <c r="B5" s="96">
        <v>3</v>
      </c>
      <c r="C5" s="95" t="s">
        <v>338</v>
      </c>
      <c r="D5" s="97">
        <v>500</v>
      </c>
      <c r="E5" s="94">
        <v>1674</v>
      </c>
      <c r="F5" s="83">
        <f>D5*E5</f>
        <v>837000</v>
      </c>
      <c r="G5" s="117">
        <f>F5*19%</f>
        <v>159030</v>
      </c>
      <c r="H5" s="117">
        <f>F5*2.5%</f>
        <v>20925</v>
      </c>
      <c r="I5" s="117">
        <f>F5+G5-H5</f>
        <v>975105</v>
      </c>
    </row>
    <row r="6" spans="2:9">
      <c r="B6" s="96">
        <v>6</v>
      </c>
      <c r="C6" s="95" t="s">
        <v>307</v>
      </c>
      <c r="D6" s="97">
        <v>80</v>
      </c>
      <c r="E6" s="94">
        <v>97402</v>
      </c>
    </row>
    <row r="7" spans="2:9">
      <c r="B7" s="96">
        <v>8</v>
      </c>
      <c r="C7" s="95" t="s">
        <v>308</v>
      </c>
      <c r="D7" s="97">
        <v>1</v>
      </c>
      <c r="E7" s="94">
        <v>3150000</v>
      </c>
      <c r="F7" s="82"/>
    </row>
    <row r="8" spans="2:9">
      <c r="B8" s="96">
        <v>9</v>
      </c>
      <c r="C8" s="95" t="s">
        <v>309</v>
      </c>
      <c r="D8" s="97">
        <v>20</v>
      </c>
      <c r="E8" s="94">
        <v>1273926</v>
      </c>
    </row>
    <row r="9" spans="2:9" ht="18.75" customHeight="1">
      <c r="B9" s="96">
        <v>13</v>
      </c>
      <c r="C9" s="95" t="s">
        <v>310</v>
      </c>
      <c r="D9" s="97">
        <v>5</v>
      </c>
      <c r="E9" s="94">
        <v>2530580</v>
      </c>
    </row>
    <row r="10" spans="2:9">
      <c r="B10" s="96">
        <v>17</v>
      </c>
      <c r="C10" s="95" t="s">
        <v>311</v>
      </c>
      <c r="D10" s="97">
        <v>1</v>
      </c>
      <c r="E10" s="94">
        <v>4500000</v>
      </c>
    </row>
    <row r="11" spans="2:9">
      <c r="B11" s="96">
        <v>19</v>
      </c>
      <c r="C11" s="95" t="s">
        <v>312</v>
      </c>
      <c r="D11" s="97">
        <v>12</v>
      </c>
      <c r="E11" s="94">
        <v>936721</v>
      </c>
    </row>
    <row r="12" spans="2:9">
      <c r="B12" s="96">
        <v>20</v>
      </c>
      <c r="C12" s="95" t="s">
        <v>313</v>
      </c>
      <c r="D12" s="97">
        <v>30</v>
      </c>
      <c r="E12" s="94">
        <v>39280</v>
      </c>
    </row>
    <row r="13" spans="2:9">
      <c r="B13" s="96">
        <v>22</v>
      </c>
      <c r="C13" s="95" t="s">
        <v>314</v>
      </c>
      <c r="D13" s="97">
        <v>1</v>
      </c>
      <c r="E13" s="94">
        <v>1800000</v>
      </c>
    </row>
    <row r="14" spans="2:9">
      <c r="B14" s="96">
        <v>23</v>
      </c>
      <c r="C14" s="95" t="s">
        <v>315</v>
      </c>
      <c r="D14" s="97">
        <v>200</v>
      </c>
      <c r="E14" s="94">
        <v>32751</v>
      </c>
    </row>
    <row r="15" spans="2:9">
      <c r="B15" s="96">
        <v>26</v>
      </c>
      <c r="C15" s="95" t="s">
        <v>316</v>
      </c>
      <c r="D15" s="97">
        <v>100</v>
      </c>
      <c r="E15" s="94">
        <v>12790</v>
      </c>
    </row>
    <row r="16" spans="2:9" ht="25.5">
      <c r="B16" s="96">
        <v>27</v>
      </c>
      <c r="C16" s="95" t="s">
        <v>317</v>
      </c>
      <c r="D16" s="97">
        <v>1</v>
      </c>
      <c r="E16" s="94">
        <v>4000000</v>
      </c>
    </row>
    <row r="17" spans="2:5" ht="20.25" customHeight="1">
      <c r="B17" s="96">
        <v>30</v>
      </c>
      <c r="C17" s="95" t="s">
        <v>265</v>
      </c>
      <c r="D17" s="97">
        <v>1</v>
      </c>
      <c r="E17" s="94">
        <v>2200000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87B6-E60A-46B4-8EF2-E981B610FDA3}">
  <dimension ref="C2:G16"/>
  <sheetViews>
    <sheetView workbookViewId="0">
      <selection activeCell="F12" sqref="F12"/>
    </sheetView>
  </sheetViews>
  <sheetFormatPr baseColWidth="10" defaultRowHeight="15"/>
  <cols>
    <col min="3" max="3" width="62.7109375" customWidth="1"/>
    <col min="4" max="4" width="16.42578125" customWidth="1"/>
    <col min="5" max="5" width="24.5703125" customWidth="1"/>
    <col min="6" max="6" width="15.140625" bestFit="1" customWidth="1"/>
    <col min="7" max="7" width="11.85546875" bestFit="1" customWidth="1"/>
  </cols>
  <sheetData>
    <row r="2" spans="3:7">
      <c r="E2" t="s">
        <v>325</v>
      </c>
      <c r="F2" s="110">
        <v>1000000</v>
      </c>
      <c r="G2" s="83"/>
    </row>
    <row r="3" spans="3:7">
      <c r="E3" t="s">
        <v>333</v>
      </c>
      <c r="F3" s="110">
        <f>F2*19%</f>
        <v>190000</v>
      </c>
      <c r="G3" s="83"/>
    </row>
    <row r="4" spans="3:7">
      <c r="C4" t="s">
        <v>318</v>
      </c>
      <c r="E4" t="s">
        <v>326</v>
      </c>
      <c r="F4" s="83"/>
      <c r="G4" s="110">
        <f>F2+F3-G5</f>
        <v>1165000</v>
      </c>
    </row>
    <row r="5" spans="3:7">
      <c r="C5" t="s">
        <v>319</v>
      </c>
      <c r="E5" t="s">
        <v>327</v>
      </c>
      <c r="F5" s="83"/>
      <c r="G5" s="110">
        <f>F2*2.5%</f>
        <v>25000</v>
      </c>
    </row>
    <row r="6" spans="3:7">
      <c r="C6" t="s">
        <v>320</v>
      </c>
      <c r="F6" s="83"/>
      <c r="G6" s="83"/>
    </row>
    <row r="7" spans="3:7">
      <c r="C7" t="s">
        <v>319</v>
      </c>
      <c r="F7" s="83">
        <f>SUM(F2:F6)</f>
        <v>1190000</v>
      </c>
      <c r="G7" s="83">
        <f>SUM(G2:G6)</f>
        <v>1190000</v>
      </c>
    </row>
    <row r="11" spans="3:7" ht="15.75" thickBot="1"/>
    <row r="12" spans="3:7" ht="15.75" thickBot="1">
      <c r="C12" s="104" t="s">
        <v>328</v>
      </c>
      <c r="D12" s="105">
        <v>1000000</v>
      </c>
    </row>
    <row r="13" spans="3:7" ht="15.75" thickBot="1">
      <c r="C13" s="106" t="s">
        <v>329</v>
      </c>
      <c r="D13" s="107">
        <v>190000</v>
      </c>
    </row>
    <row r="14" spans="3:7" ht="15.75" thickBot="1">
      <c r="C14" s="104" t="s">
        <v>330</v>
      </c>
      <c r="D14" s="105">
        <v>25000</v>
      </c>
    </row>
    <row r="15" spans="3:7" ht="15.75" thickBot="1">
      <c r="C15" s="106" t="s">
        <v>331</v>
      </c>
      <c r="D15" s="107">
        <v>28500</v>
      </c>
    </row>
    <row r="16" spans="3:7" ht="15.75" thickBot="1">
      <c r="C16" s="108" t="s">
        <v>332</v>
      </c>
      <c r="D16" s="109">
        <v>1136500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Plan de trabajo</vt:lpstr>
      <vt:lpstr>ASISTENCIA</vt:lpstr>
      <vt:lpstr>Hoja9</vt:lpstr>
      <vt:lpstr>Hoja10</vt:lpstr>
      <vt:lpstr>Hoja11</vt:lpstr>
      <vt:lpstr>Hoja12</vt:lpstr>
      <vt:lpstr>Hoja6</vt:lpstr>
      <vt:lpstr>Hoja2</vt:lpstr>
      <vt:lpstr>Hoja1</vt:lpstr>
      <vt:lpstr>Hoja3</vt:lpstr>
      <vt:lpstr>Hoja4</vt:lpstr>
      <vt:lpstr>Hoja5</vt:lpstr>
      <vt:lpstr>documentos comerciales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Arely E. Arroyave Quintero</cp:lastModifiedBy>
  <cp:lastPrinted>2025-08-06T15:48:06Z</cp:lastPrinted>
  <dcterms:created xsi:type="dcterms:W3CDTF">2024-09-16T20:16:47Z</dcterms:created>
  <dcterms:modified xsi:type="dcterms:W3CDTF">2025-12-11T15:22:35Z</dcterms:modified>
</cp:coreProperties>
</file>